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47EFF559-EA14-4BF6-907E-37916FF02347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1" hidden="1">RAW!$A$1:$A$778</definedName>
    <definedName name="_xlnm._FilterDatabase" localSheetId="0" hidden="1">sampleheaderfile!$A$1:$AM$413</definedName>
  </definedNames>
  <calcPr calcId="191029"/>
</workbook>
</file>

<file path=xl/calcChain.xml><?xml version="1.0" encoding="utf-8"?>
<calcChain xmlns="http://schemas.openxmlformats.org/spreadsheetml/2006/main">
  <c r="G405" i="1" l="1"/>
  <c r="G402" i="1"/>
  <c r="G400" i="1"/>
  <c r="G397" i="1"/>
  <c r="G393" i="1"/>
  <c r="G390" i="1"/>
  <c r="G389" i="1"/>
  <c r="B778" i="9" l="1"/>
  <c r="B776" i="9"/>
  <c r="B774" i="9"/>
  <c r="B772" i="9"/>
  <c r="B770" i="9"/>
  <c r="B768" i="9"/>
  <c r="B766" i="9"/>
  <c r="B764" i="9"/>
  <c r="B762" i="9"/>
  <c r="B760" i="9"/>
  <c r="B758" i="9"/>
  <c r="B756" i="9"/>
  <c r="B754" i="9"/>
  <c r="B752" i="9"/>
  <c r="B750" i="9"/>
  <c r="B748" i="9"/>
  <c r="B746" i="9"/>
  <c r="B744" i="9"/>
  <c r="B742" i="9"/>
  <c r="B740" i="9"/>
  <c r="B738" i="9"/>
  <c r="B736" i="9"/>
  <c r="B734" i="9"/>
  <c r="B732" i="9"/>
  <c r="B730" i="9"/>
  <c r="B728" i="9"/>
  <c r="B726" i="9"/>
  <c r="B724" i="9"/>
  <c r="B722" i="9"/>
  <c r="B720" i="9"/>
  <c r="B718" i="9"/>
  <c r="B716" i="9"/>
  <c r="B714" i="9"/>
  <c r="B712" i="9"/>
  <c r="B710" i="9"/>
  <c r="B708" i="9"/>
  <c r="B706" i="9"/>
  <c r="B704" i="9"/>
  <c r="B702" i="9"/>
  <c r="B700" i="9"/>
  <c r="B698" i="9"/>
  <c r="B696" i="9"/>
  <c r="B694" i="9"/>
  <c r="B692" i="9"/>
  <c r="B690" i="9"/>
  <c r="B688" i="9"/>
  <c r="B686" i="9"/>
  <c r="B684" i="9"/>
  <c r="B682" i="9"/>
  <c r="B680" i="9"/>
  <c r="B678" i="9"/>
  <c r="B676" i="9"/>
  <c r="B674" i="9"/>
  <c r="B672" i="9"/>
  <c r="B670" i="9"/>
  <c r="B668" i="9"/>
  <c r="B666" i="9"/>
  <c r="B664" i="9"/>
  <c r="B662" i="9"/>
  <c r="B660" i="9"/>
  <c r="B658" i="9"/>
  <c r="B656" i="9"/>
  <c r="B654" i="9"/>
  <c r="B652" i="9"/>
  <c r="B650" i="9"/>
  <c r="B648" i="9"/>
  <c r="B646" i="9"/>
  <c r="B644" i="9"/>
  <c r="B642" i="9"/>
  <c r="B640" i="9"/>
  <c r="B638" i="9"/>
  <c r="B636" i="9"/>
  <c r="B634" i="9"/>
  <c r="B632" i="9"/>
  <c r="B630" i="9"/>
  <c r="B628" i="9"/>
  <c r="B626" i="9"/>
  <c r="B624" i="9"/>
  <c r="B622" i="9"/>
  <c r="B620" i="9"/>
  <c r="B618" i="9"/>
  <c r="B616" i="9"/>
  <c r="B614" i="9"/>
  <c r="B612" i="9"/>
  <c r="B610" i="9"/>
  <c r="B608" i="9"/>
  <c r="B606" i="9"/>
  <c r="B604" i="9"/>
  <c r="B602" i="9"/>
  <c r="B600" i="9"/>
  <c r="B598" i="9"/>
  <c r="B596" i="9"/>
  <c r="B594" i="9"/>
  <c r="B592" i="9"/>
  <c r="B590" i="9"/>
  <c r="B588" i="9"/>
  <c r="B586" i="9"/>
  <c r="B584" i="9"/>
  <c r="B582" i="9"/>
  <c r="B580" i="9"/>
  <c r="B578" i="9"/>
  <c r="B576" i="9"/>
  <c r="B574" i="9"/>
  <c r="B572" i="9"/>
  <c r="B570" i="9"/>
  <c r="B568" i="9"/>
  <c r="B566" i="9"/>
  <c r="B564" i="9"/>
  <c r="B562" i="9"/>
  <c r="B560" i="9"/>
  <c r="B558" i="9"/>
  <c r="B556" i="9"/>
  <c r="B554" i="9"/>
  <c r="B552" i="9"/>
  <c r="B550" i="9"/>
  <c r="B548" i="9"/>
  <c r="B546" i="9"/>
  <c r="B544" i="9"/>
  <c r="B542" i="9"/>
  <c r="B540" i="9"/>
  <c r="B538" i="9"/>
  <c r="B536" i="9"/>
  <c r="B534" i="9"/>
  <c r="B532" i="9"/>
  <c r="B530" i="9"/>
  <c r="B528" i="9"/>
  <c r="B526" i="9"/>
  <c r="B524" i="9"/>
  <c r="B522" i="9"/>
  <c r="B520" i="9"/>
  <c r="B518" i="9"/>
  <c r="B516" i="9"/>
  <c r="B514" i="9"/>
  <c r="B512" i="9"/>
  <c r="B510" i="9"/>
  <c r="B508" i="9"/>
  <c r="B506" i="9"/>
  <c r="B504" i="9"/>
  <c r="B502" i="9"/>
  <c r="B500" i="9"/>
  <c r="B498" i="9"/>
  <c r="B496" i="9"/>
  <c r="B494" i="9"/>
  <c r="B492" i="9"/>
  <c r="B490" i="9"/>
  <c r="B488" i="9"/>
  <c r="B486" i="9"/>
  <c r="B484" i="9"/>
  <c r="B482" i="9"/>
  <c r="B480" i="9"/>
  <c r="B478" i="9"/>
  <c r="B476" i="9"/>
  <c r="B474" i="9"/>
  <c r="B472" i="9"/>
  <c r="B470" i="9"/>
  <c r="B468" i="9"/>
  <c r="B466" i="9"/>
  <c r="B464" i="9"/>
  <c r="B462" i="9"/>
  <c r="B460" i="9"/>
  <c r="B458" i="9"/>
  <c r="B456" i="9"/>
  <c r="B454" i="9"/>
  <c r="B452" i="9"/>
  <c r="B450" i="9"/>
  <c r="B448" i="9"/>
  <c r="B446" i="9"/>
  <c r="B444" i="9"/>
  <c r="B442" i="9"/>
  <c r="B440" i="9"/>
  <c r="B438" i="9"/>
  <c r="B436" i="9"/>
  <c r="B434" i="9"/>
  <c r="B432" i="9"/>
  <c r="B430" i="9"/>
  <c r="B428" i="9"/>
  <c r="B426" i="9"/>
  <c r="B424" i="9"/>
  <c r="B422" i="9"/>
  <c r="B420" i="9"/>
  <c r="B418" i="9"/>
  <c r="B416" i="9"/>
  <c r="B414" i="9"/>
  <c r="B412" i="9"/>
  <c r="B410" i="9"/>
  <c r="B408" i="9"/>
  <c r="B406" i="9"/>
  <c r="B404" i="9"/>
  <c r="B402" i="9"/>
  <c r="B400" i="9"/>
  <c r="B398" i="9"/>
  <c r="B396" i="9"/>
  <c r="B394" i="9"/>
  <c r="B392" i="9"/>
  <c r="B390" i="9"/>
  <c r="B388" i="9"/>
  <c r="B386" i="9"/>
  <c r="B384" i="9"/>
  <c r="B382" i="9"/>
  <c r="B380" i="9"/>
  <c r="B378" i="9"/>
  <c r="B376" i="9"/>
  <c r="B374" i="9"/>
  <c r="B372" i="9"/>
  <c r="B370" i="9"/>
  <c r="B368" i="9"/>
  <c r="B366" i="9"/>
  <c r="B364" i="9"/>
  <c r="B362" i="9"/>
  <c r="B360" i="9"/>
  <c r="B358" i="9"/>
  <c r="B356" i="9"/>
  <c r="B354" i="9"/>
  <c r="B352" i="9"/>
  <c r="B350" i="9"/>
  <c r="B348" i="9"/>
  <c r="B346" i="9"/>
  <c r="B344" i="9"/>
  <c r="B342" i="9"/>
  <c r="B340" i="9"/>
  <c r="B338" i="9"/>
  <c r="B336" i="9"/>
  <c r="B334" i="9"/>
  <c r="B332" i="9"/>
  <c r="B330" i="9"/>
  <c r="B328" i="9"/>
  <c r="B326" i="9"/>
  <c r="B324" i="9"/>
  <c r="B322" i="9"/>
  <c r="B320" i="9"/>
  <c r="B318" i="9"/>
  <c r="B316" i="9"/>
  <c r="B314" i="9"/>
  <c r="B312" i="9"/>
  <c r="B310" i="9"/>
  <c r="B308" i="9"/>
  <c r="B306" i="9"/>
  <c r="B304" i="9"/>
  <c r="B302" i="9"/>
  <c r="B300" i="9"/>
  <c r="B298" i="9"/>
  <c r="B296" i="9"/>
  <c r="B294" i="9"/>
  <c r="B292" i="9"/>
  <c r="B290" i="9"/>
  <c r="B288" i="9"/>
  <c r="B286" i="9"/>
  <c r="B284" i="9"/>
  <c r="B282" i="9"/>
  <c r="B280" i="9"/>
  <c r="B278" i="9"/>
  <c r="B276" i="9"/>
  <c r="B274" i="9"/>
  <c r="B272" i="9"/>
  <c r="B270" i="9"/>
  <c r="B268" i="9"/>
  <c r="B266" i="9"/>
  <c r="B264" i="9"/>
  <c r="B262" i="9"/>
  <c r="B260" i="9"/>
  <c r="B258" i="9"/>
  <c r="B256" i="9"/>
  <c r="B254" i="9"/>
  <c r="B252" i="9"/>
  <c r="B250" i="9"/>
  <c r="B248" i="9"/>
  <c r="B246" i="9"/>
  <c r="B244" i="9"/>
  <c r="B242" i="9"/>
  <c r="B240" i="9"/>
  <c r="B238" i="9"/>
  <c r="B236" i="9"/>
  <c r="B234" i="9"/>
  <c r="B232" i="9"/>
  <c r="B230" i="9"/>
  <c r="B228" i="9"/>
  <c r="B226" i="9"/>
  <c r="B224" i="9"/>
  <c r="B222" i="9"/>
  <c r="B220" i="9"/>
  <c r="B218" i="9"/>
  <c r="B216" i="9"/>
  <c r="B214" i="9"/>
  <c r="B212" i="9"/>
  <c r="B210" i="9"/>
  <c r="B208" i="9"/>
  <c r="B206" i="9"/>
  <c r="B204" i="9"/>
  <c r="B202" i="9"/>
  <c r="B200" i="9"/>
  <c r="B198" i="9"/>
  <c r="B196" i="9"/>
  <c r="B194" i="9"/>
  <c r="B192" i="9"/>
  <c r="B190" i="9"/>
  <c r="B188" i="9"/>
  <c r="B186" i="9"/>
  <c r="B184" i="9"/>
  <c r="B182" i="9"/>
  <c r="B180" i="9"/>
  <c r="B178" i="9"/>
  <c r="B176" i="9"/>
  <c r="B174" i="9"/>
  <c r="B172" i="9"/>
  <c r="B170" i="9"/>
  <c r="B168" i="9"/>
  <c r="B166" i="9"/>
  <c r="B164" i="9"/>
  <c r="B162" i="9"/>
  <c r="B160" i="9"/>
  <c r="B158" i="9"/>
  <c r="B156" i="9"/>
  <c r="B154" i="9"/>
  <c r="B152" i="9"/>
  <c r="B150" i="9"/>
  <c r="B148" i="9"/>
  <c r="B146" i="9"/>
  <c r="B144" i="9"/>
  <c r="B142" i="9"/>
  <c r="B140" i="9"/>
  <c r="B138" i="9"/>
  <c r="B136" i="9"/>
  <c r="B134" i="9"/>
  <c r="B132" i="9"/>
  <c r="B130" i="9"/>
  <c r="B128" i="9"/>
  <c r="B126" i="9"/>
  <c r="B124" i="9"/>
  <c r="B122" i="9"/>
  <c r="B120" i="9"/>
  <c r="B118" i="9"/>
  <c r="B116" i="9"/>
  <c r="B114" i="9"/>
  <c r="B112" i="9"/>
  <c r="B110" i="9"/>
  <c r="B108" i="9"/>
  <c r="B106" i="9"/>
  <c r="B104" i="9"/>
  <c r="B102" i="9"/>
  <c r="B100" i="9"/>
  <c r="B98" i="9"/>
  <c r="B96" i="9"/>
  <c r="B94" i="9"/>
  <c r="B92" i="9"/>
  <c r="B90" i="9"/>
  <c r="B88" i="9"/>
  <c r="B86" i="9"/>
  <c r="B84" i="9"/>
  <c r="B82" i="9"/>
  <c r="B80" i="9"/>
  <c r="B78" i="9"/>
  <c r="B76" i="9"/>
  <c r="B74" i="9"/>
  <c r="B72" i="9"/>
  <c r="B70" i="9"/>
  <c r="B68" i="9"/>
  <c r="B66" i="9"/>
  <c r="B64" i="9"/>
  <c r="B62" i="9"/>
  <c r="B60" i="9"/>
  <c r="B58" i="9"/>
  <c r="B56" i="9"/>
  <c r="B54" i="9"/>
  <c r="B52" i="9"/>
  <c r="B50" i="9"/>
  <c r="B48" i="9"/>
  <c r="B46" i="9"/>
  <c r="B44" i="9"/>
  <c r="B42" i="9"/>
  <c r="B40" i="9"/>
  <c r="B38" i="9"/>
  <c r="B36" i="9"/>
  <c r="B34" i="9"/>
  <c r="B32" i="9"/>
  <c r="B30" i="9"/>
  <c r="B28" i="9"/>
  <c r="B26" i="9"/>
  <c r="B24" i="9"/>
  <c r="B22" i="9"/>
  <c r="B20" i="9"/>
  <c r="B18" i="9"/>
  <c r="B16" i="9"/>
  <c r="B14" i="9"/>
  <c r="B12" i="9"/>
  <c r="B10" i="9"/>
  <c r="B8" i="9"/>
  <c r="B6" i="9"/>
  <c r="B4" i="9"/>
  <c r="B2" i="9"/>
</calcChain>
</file>

<file path=xl/sharedStrings.xml><?xml version="1.0" encoding="utf-8"?>
<sst xmlns="http://schemas.openxmlformats.org/spreadsheetml/2006/main" count="5334" uniqueCount="2512">
  <si>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</si>
  <si>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</si>
  <si>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</si>
  <si>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</si>
  <si>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</si>
  <si>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</si>
  <si>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</si>
  <si>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</si>
  <si>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</si>
  <si>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</si>
  <si>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</si>
  <si>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</si>
  <si>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</si>
  <si>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</si>
  <si>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</si>
  <si>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</si>
  <si>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</si>
  <si>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</si>
  <si>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</si>
  <si>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</si>
  <si>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</si>
  <si>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</si>
  <si>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</si>
  <si>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30MHz</t>
  </si>
  <si>
    <t>Booth: 05.742</t>
  </si>
  <si>
    <t>4D Bios</t>
  </si>
  <si>
    <t>Booth: 05.243</t>
  </si>
  <si>
    <t>4XROBOTS</t>
  </si>
  <si>
    <t>Booth: 02.219</t>
  </si>
  <si>
    <t>A Raymond Tecniacero SAU</t>
  </si>
  <si>
    <t>Booth: 02.104</t>
  </si>
  <si>
    <t>A1 Tuinbouwtechniek</t>
  </si>
  <si>
    <t>Booth: 01.154</t>
  </si>
  <si>
    <t>Achterbosch</t>
  </si>
  <si>
    <t>Booth: 02.117</t>
  </si>
  <si>
    <t>AGEON SRL</t>
  </si>
  <si>
    <t>Booth: 02.311</t>
  </si>
  <si>
    <t>Agricultural Projects Holland B.V.</t>
  </si>
  <si>
    <t>Booth: 05.511</t>
  </si>
  <si>
    <t>AGRIFAST TOMSYSTEM</t>
  </si>
  <si>
    <t>Booth: 05.641</t>
  </si>
  <si>
    <t>Agrimpex</t>
  </si>
  <si>
    <t>Booth: 03.111</t>
  </si>
  <si>
    <t>Agriplast S.p.a.</t>
  </si>
  <si>
    <t>Booth: 01.501</t>
  </si>
  <si>
    <t>Agrolux</t>
  </si>
  <si>
    <t>Booth: 01.225</t>
  </si>
  <si>
    <t>AGROSTEEL GR</t>
  </si>
  <si>
    <t>Booth: 05.251</t>
  </si>
  <si>
    <t>Agrozone Europe BV</t>
  </si>
  <si>
    <t>Booth: 01.540</t>
  </si>
  <si>
    <t>Air Supplies Nederland BV</t>
  </si>
  <si>
    <t>Booth: 05.437</t>
  </si>
  <si>
    <t>Aisprid</t>
  </si>
  <si>
    <t>Booth: 02.227</t>
  </si>
  <si>
    <t>Albers Alligator</t>
  </si>
  <si>
    <t>Booth: 05.313</t>
  </si>
  <si>
    <t>Alcomij B.V.</t>
  </si>
  <si>
    <t>Booth: 01.403</t>
  </si>
  <si>
    <t>Alweco Screen Systems &amp; Parts</t>
  </si>
  <si>
    <t>Booth: 01.321</t>
  </si>
  <si>
    <t>Ammerlaan Construction B.V.</t>
  </si>
  <si>
    <t>Booth: 01.323</t>
  </si>
  <si>
    <t>ams OSRAM</t>
  </si>
  <si>
    <t>Booth: 05.309</t>
  </si>
  <si>
    <t>ANDRITZ</t>
  </si>
  <si>
    <t>Booth: 05.650</t>
  </si>
  <si>
    <t>AnHui YuXin Metal Products CO.,LTD.</t>
  </si>
  <si>
    <t>Booth: 02.112</t>
  </si>
  <si>
    <t>Anjou Automation</t>
  </si>
  <si>
    <t>Booth: 01.346</t>
  </si>
  <si>
    <t>Anthura</t>
  </si>
  <si>
    <t>Booth: 05.241</t>
  </si>
  <si>
    <t>Apogee Instruments, Inc.</t>
  </si>
  <si>
    <t>Booth: 01.644</t>
  </si>
  <si>
    <t>APT Electronics Co., Ltd.</t>
  </si>
  <si>
    <t>Booth: 05.623</t>
  </si>
  <si>
    <t>Aranet</t>
  </si>
  <si>
    <t>Booth: 01.625</t>
  </si>
  <si>
    <t>Arkop Sp. z.o.o.</t>
  </si>
  <si>
    <t>Booth: 05.308</t>
  </si>
  <si>
    <t>Arrigoni S.p.a.</t>
  </si>
  <si>
    <t>Booth: 01.245</t>
  </si>
  <si>
    <t>Artechno Growsystems B.V.</t>
  </si>
  <si>
    <t>Booth: 01.302</t>
  </si>
  <si>
    <t>Arugga AI Farming</t>
  </si>
  <si>
    <t>Booth: 05.752</t>
  </si>
  <si>
    <t>Asia(Tianjin)steel Co., Ltd.</t>
  </si>
  <si>
    <t>Booth: 05.147</t>
  </si>
  <si>
    <t>Asthor</t>
  </si>
  <si>
    <t>Booth: 01.511</t>
  </si>
  <si>
    <t>Atlantic Man. srl</t>
  </si>
  <si>
    <t>Booth: 02.102</t>
  </si>
  <si>
    <t>Atlas Filtri</t>
  </si>
  <si>
    <t>Booth: 02.409</t>
  </si>
  <si>
    <t>Atrium Agri</t>
  </si>
  <si>
    <t>Booth: 01.211</t>
  </si>
  <si>
    <t>Atrium Agri B.V.</t>
  </si>
  <si>
    <t>Booth: 01.103</t>
  </si>
  <si>
    <t>AVAG</t>
  </si>
  <si>
    <t>Booth: 01.113A , *01.361</t>
  </si>
  <si>
    <t>avemoy FlexCo</t>
  </si>
  <si>
    <t>Booth: 05.131</t>
  </si>
  <si>
    <t>Aweta G&amp;P</t>
  </si>
  <si>
    <t>Booth: 02.417</t>
  </si>
  <si>
    <t>B+H Solutions GmbH</t>
  </si>
  <si>
    <t>Booth: 01.252</t>
  </si>
  <si>
    <t>Barnstorfer Kunststofftechnik GmbH &amp; Co. KG</t>
  </si>
  <si>
    <t>Booth: 01.562</t>
  </si>
  <si>
    <t>BASF | Nunhems</t>
  </si>
  <si>
    <t>Booth: 05.407</t>
  </si>
  <si>
    <t>Bato Plastics B.V.</t>
  </si>
  <si>
    <t>Booth: 01.146</t>
  </si>
  <si>
    <t>BCC FiberCell</t>
  </si>
  <si>
    <t>Booth: 02.201</t>
  </si>
  <si>
    <t>Begrow</t>
  </si>
  <si>
    <t>Booth: 05.302</t>
  </si>
  <si>
    <t>BEIJING KINGPENG INTERNATIONAL HI-TECH CORPORATION</t>
  </si>
  <si>
    <t>Booth: 01.555</t>
  </si>
  <si>
    <t>Beijing Sangreen Co., Ltd</t>
  </si>
  <si>
    <t>Booth: 01.057</t>
  </si>
  <si>
    <t>Benfried b.v.</t>
  </si>
  <si>
    <t>Booth: 01.300</t>
  </si>
  <si>
    <t>Berkvens Greenhouse Mobility</t>
  </si>
  <si>
    <t>Booth: 02.327</t>
  </si>
  <si>
    <t>Besseling Techniek</t>
  </si>
  <si>
    <t>Booth: 02.125</t>
  </si>
  <si>
    <t>Big-Grower Solutions SL</t>
  </si>
  <si>
    <t>Bimco Holland BV</t>
  </si>
  <si>
    <t>Booth: 01.053</t>
  </si>
  <si>
    <t>Bio Entomophage</t>
  </si>
  <si>
    <t>Booth: 01.556</t>
  </si>
  <si>
    <t>Biobest</t>
  </si>
  <si>
    <t>Booth: 05.327</t>
  </si>
  <si>
    <t>BioFirst Group</t>
  </si>
  <si>
    <t>BioProtection</t>
  </si>
  <si>
    <t>Booth: 05.523</t>
  </si>
  <si>
    <t>Biota Nutri B.V.</t>
  </si>
  <si>
    <t>Booth: 05.303</t>
  </si>
  <si>
    <t>BioTherm</t>
  </si>
  <si>
    <t>Booth: 01.652</t>
  </si>
  <si>
    <t>BKC/TK-Topboiler/GROVO</t>
  </si>
  <si>
    <t>Booth: 01.401</t>
  </si>
  <si>
    <t>Blue Radix B.V.</t>
  </si>
  <si>
    <t>Booth: 01.251</t>
  </si>
  <si>
    <t>BOAL Group</t>
  </si>
  <si>
    <t>Booth: 01.215</t>
  </si>
  <si>
    <t>Bogaerts Greenhouse Logistics</t>
  </si>
  <si>
    <t>Booth: 01.527</t>
  </si>
  <si>
    <t>Bosman Van Zaal B.V.</t>
  </si>
  <si>
    <t>Booth: 01.435 , 01.429</t>
  </si>
  <si>
    <t>Bransen Group</t>
  </si>
  <si>
    <t>Booth: 05.612</t>
  </si>
  <si>
    <t>Buwatec Water Technology</t>
  </si>
  <si>
    <t>Booth: 01.113D</t>
  </si>
  <si>
    <t>C LED Srl</t>
  </si>
  <si>
    <t>Booth: 05.311</t>
  </si>
  <si>
    <t>CBC Bioplanet</t>
  </si>
  <si>
    <t>Booth: 02.322</t>
  </si>
  <si>
    <t>CEAd Inc</t>
  </si>
  <si>
    <t>Booth: 01.427</t>
  </si>
  <si>
    <t>Certhon</t>
  </si>
  <si>
    <t>Booth: 05.231</t>
  </si>
  <si>
    <t>CHONGHUA</t>
  </si>
  <si>
    <t>Cordex</t>
  </si>
  <si>
    <t>Booth: 01.047</t>
  </si>
  <si>
    <t>Corvus Drones BV</t>
  </si>
  <si>
    <t>Booth: 05.325</t>
  </si>
  <si>
    <t>Cravo Equipment Ltd</t>
  </si>
  <si>
    <t>Booth: 01.350</t>
  </si>
  <si>
    <t>CREE LED, Inc.</t>
  </si>
  <si>
    <t>Booth: 01.051</t>
  </si>
  <si>
    <t>Da Ros Srl</t>
  </si>
  <si>
    <t>Booth: 02.109</t>
  </si>
  <si>
    <t>Dalsem Complete Greenhouse Projects</t>
  </si>
  <si>
    <t>Booth: 01.107</t>
  </si>
  <si>
    <t>DCM</t>
  </si>
  <si>
    <t>Booth: 05.115</t>
  </si>
  <si>
    <t>De Gier B.V.</t>
  </si>
  <si>
    <t>Booth: 01.502</t>
  </si>
  <si>
    <t>Debets Schalke | greenhouse projects</t>
  </si>
  <si>
    <t>Booth: 01.318</t>
  </si>
  <si>
    <t>Delphy B.V.</t>
  </si>
  <si>
    <t>Booth: 05.137 , 05.137</t>
  </si>
  <si>
    <t>DGT by Senmatic</t>
  </si>
  <si>
    <t>Booth: 01.453</t>
  </si>
  <si>
    <t>DLVge</t>
  </si>
  <si>
    <t>Booth: 05.433</t>
  </si>
  <si>
    <t>DMEGC Solar</t>
  </si>
  <si>
    <t>Booth: 03.201</t>
  </si>
  <si>
    <t>Dool International B.V.</t>
  </si>
  <si>
    <t>Booth: 01.119</t>
  </si>
  <si>
    <t>Dramm Corporation</t>
  </si>
  <si>
    <t>Booth: 02.221</t>
  </si>
  <si>
    <t>Dry Hydroponics B.V.</t>
  </si>
  <si>
    <t>Booth: 01.236</t>
  </si>
  <si>
    <t>DryGair Energies Ltd.</t>
  </si>
  <si>
    <t>Booth: 01.157</t>
  </si>
  <si>
    <t>Dutch Agro Systems</t>
  </si>
  <si>
    <t>Booth: 01.342</t>
  </si>
  <si>
    <t>Dutch Lighting Innovations</t>
  </si>
  <si>
    <t>Booth: 05.113</t>
  </si>
  <si>
    <t>Dutch Plantin Coir India Pvt Ltd.</t>
  </si>
  <si>
    <t>Booth: 05.651</t>
  </si>
  <si>
    <t>Dutchbeek industries B.V.</t>
  </si>
  <si>
    <t>Booth: 05.443</t>
  </si>
  <si>
    <t>ebm-papst Mulfingen GmbH &amp; Co. KGaA &amp; CO. KG</t>
  </si>
  <si>
    <t>Booth: 03.207</t>
  </si>
  <si>
    <t>Eco Trends Private Limited</t>
  </si>
  <si>
    <t>Booth: 03.110</t>
  </si>
  <si>
    <t>Eco2 nv</t>
  </si>
  <si>
    <t>Booth: 05.509</t>
  </si>
  <si>
    <t>EHT Eternal Horticulture Technologies GmbH</t>
  </si>
  <si>
    <t>Booth: 05.531</t>
  </si>
  <si>
    <t>EHT Venlo BV</t>
  </si>
  <si>
    <t>Booth: 03.323</t>
  </si>
  <si>
    <t>EIFFEL S.p.A. - Industria Materie Plastiche</t>
  </si>
  <si>
    <t>Booth: 01.240</t>
  </si>
  <si>
    <t>Ellepot A/S</t>
  </si>
  <si>
    <t>Booth: 02.321</t>
  </si>
  <si>
    <t>ENORPA Boiler and Heating</t>
  </si>
  <si>
    <t>Booth: 01.134</t>
  </si>
  <si>
    <t>ErfGoed</t>
  </si>
  <si>
    <t>Booth: 05.513</t>
  </si>
  <si>
    <t>Eurofins Horti</t>
  </si>
  <si>
    <t>Booth: 05.410</t>
  </si>
  <si>
    <t>Europrogress S.r.l.</t>
  </si>
  <si>
    <t>Booth: 01.450</t>
  </si>
  <si>
    <t>Evenproducts Ltd.</t>
  </si>
  <si>
    <t>Booth: 01.255</t>
  </si>
  <si>
    <t>Exporplás S.A.</t>
  </si>
  <si>
    <t>Booth: 05.135</t>
  </si>
  <si>
    <t>Festo SE &amp; Co. KG</t>
  </si>
  <si>
    <t>Booth: 02.223</t>
  </si>
  <si>
    <t>FGM A/S</t>
  </si>
  <si>
    <t>Booth: 01.523</t>
  </si>
  <si>
    <t>Fibergrow</t>
  </si>
  <si>
    <t>Booth: 05.445</t>
  </si>
  <si>
    <t>Filpa Packaging &amp; Foreign Trade C.O.</t>
  </si>
  <si>
    <t>Booth: 05.619</t>
  </si>
  <si>
    <t>FLEXSTAR - SINOWELL</t>
  </si>
  <si>
    <t>Booth: 05.133</t>
  </si>
  <si>
    <t>Flier Systems B.V.</t>
  </si>
  <si>
    <t>Booth: 02.331</t>
  </si>
  <si>
    <t>Food Autonomy Kft.</t>
  </si>
  <si>
    <t>Booth: 01.451</t>
  </si>
  <si>
    <t>FRAVEBOT s.r.o.</t>
  </si>
  <si>
    <t>Booth: 03.301</t>
  </si>
  <si>
    <t>Fujian JIUPO Biotechnology Co., LTD.</t>
  </si>
  <si>
    <t>Booth: 03.311</t>
  </si>
  <si>
    <t>Fujian Sananbio Technology Co.,Ltd</t>
  </si>
  <si>
    <t>Booth: 05.507</t>
  </si>
  <si>
    <t>G And N Fortune Limited</t>
  </si>
  <si>
    <t>Booth: 01.253</t>
  </si>
  <si>
    <t>Gardin Ltd</t>
  </si>
  <si>
    <t>Booth: 05.213</t>
  </si>
  <si>
    <t>Gavita International B.V., Agrolux</t>
  </si>
  <si>
    <t>Geerlofs Refrigeration B.V.</t>
  </si>
  <si>
    <t>Booth: 02.424</t>
  </si>
  <si>
    <t>Genap</t>
  </si>
  <si>
    <t>Booth: 01.238</t>
  </si>
  <si>
    <t>GENCGUCSAN</t>
  </si>
  <si>
    <t>Booth: 02.130</t>
  </si>
  <si>
    <t>GigaTera Lighting Inc</t>
  </si>
  <si>
    <t>Booth: 05.637</t>
  </si>
  <si>
    <t>Gigola &amp; Riccardi</t>
  </si>
  <si>
    <t>Booth: 01.353</t>
  </si>
  <si>
    <t>Ginegar Smart Cover Solutions</t>
  </si>
  <si>
    <t>Booth: 01.554</t>
  </si>
  <si>
    <t>Glasimport Greenhouses B.V.</t>
  </si>
  <si>
    <t>Booth: 01.113E</t>
  </si>
  <si>
    <t>Green Automation Group Oy</t>
  </si>
  <si>
    <t>Booth: 02.317</t>
  </si>
  <si>
    <t>Green Gas &amp; Liquids</t>
  </si>
  <si>
    <t>Booth: 02.411</t>
  </si>
  <si>
    <t>Green Simplicity</t>
  </si>
  <si>
    <t>Booth: 01.121</t>
  </si>
  <si>
    <t>Green world</t>
  </si>
  <si>
    <t>Booth: 03.127</t>
  </si>
  <si>
    <t>GreenFlow Solutions</t>
  </si>
  <si>
    <t>Booth: 03.115A</t>
  </si>
  <si>
    <t>GreenPro Ventures Pvt Ltd</t>
  </si>
  <si>
    <t>Booth: 01.538</t>
  </si>
  <si>
    <t>Grodan</t>
  </si>
  <si>
    <t>Booth: 05.537</t>
  </si>
  <si>
    <t>Grönska EarthTech</t>
  </si>
  <si>
    <t>Booth: 05.549</t>
  </si>
  <si>
    <t>Growa</t>
  </si>
  <si>
    <t>Booth: 05.413</t>
  </si>
  <si>
    <t>Growficient B.V.</t>
  </si>
  <si>
    <t>Booth: 05.333</t>
  </si>
  <si>
    <t>Growtec B.V.</t>
  </si>
  <si>
    <t>Booth: 05.319</t>
  </si>
  <si>
    <t>GRUPO ARMANDO ALVAREZ</t>
  </si>
  <si>
    <t>Booth: 01.640</t>
  </si>
  <si>
    <t>GSNL</t>
  </si>
  <si>
    <t>Booth: 05.107</t>
  </si>
  <si>
    <t>Guangdong liweida optoelectronics co.,ltd.</t>
  </si>
  <si>
    <t>Booth: 03.412</t>
  </si>
  <si>
    <t>Guangdong Moore Technology Co., Ltd.</t>
  </si>
  <si>
    <t>Booth: 03.104</t>
  </si>
  <si>
    <t>Guangzhou Linong Lighting Technology Co.,LTD.</t>
  </si>
  <si>
    <t>Booth: 03.422</t>
  </si>
  <si>
    <t>Hagelunie</t>
  </si>
  <si>
    <t>Booth: 01.113C</t>
  </si>
  <si>
    <t>Haifa Group</t>
  </si>
  <si>
    <t>Booth: 05.305</t>
  </si>
  <si>
    <t>Handelsonderneming van Krimpen b.v.</t>
  </si>
  <si>
    <t>Booth: 05.211</t>
  </si>
  <si>
    <t>Hangzhou Hanguang Illumination Co., Ltd.</t>
  </si>
  <si>
    <t>Booth: 05.201</t>
  </si>
  <si>
    <t>Hangzhou Qogori Tech Co.,Ltd.(K2TECH)</t>
  </si>
  <si>
    <t>Booth: 02.422</t>
  </si>
  <si>
    <t>Heliospectra AB</t>
  </si>
  <si>
    <t>Booth: 01.319</t>
  </si>
  <si>
    <t>HENAN YUXIN LONGCHANG GREENHOUSE ENGINEERING CO., LTD.</t>
  </si>
  <si>
    <t>Booth: 01.055</t>
  </si>
  <si>
    <t>Hendic B.V.</t>
  </si>
  <si>
    <t>Booth: 05.427 , *PP.KO.03</t>
  </si>
  <si>
    <t>Hettich Benelux</t>
  </si>
  <si>
    <t>Booth: 05.360</t>
  </si>
  <si>
    <t>Hilaturas Mar S.L.</t>
  </si>
  <si>
    <t>Booth: 01.143</t>
  </si>
  <si>
    <t>Holland Heater De Lier B.V.</t>
  </si>
  <si>
    <t>Booth: 01.500</t>
  </si>
  <si>
    <t>Holland Screens / Holland Netting</t>
  </si>
  <si>
    <t>Booth: 01.219</t>
  </si>
  <si>
    <t>HONGLI ZHIHUI GROUP CO.,LTD. GUANGZHOU BRANCH</t>
  </si>
  <si>
    <t>Booth: 01.153</t>
  </si>
  <si>
    <t>Hoogendoorn Growth Management</t>
  </si>
  <si>
    <t>Booth: 01.421</t>
  </si>
  <si>
    <t>Horti XS</t>
  </si>
  <si>
    <t>Booth: 05.314</t>
  </si>
  <si>
    <t>Hortilife</t>
  </si>
  <si>
    <t>Booth: 01.325</t>
  </si>
  <si>
    <t>Hortilux Schreder B.V.</t>
  </si>
  <si>
    <t>Booth: 05.225</t>
  </si>
  <si>
    <t>Hortimat</t>
  </si>
  <si>
    <t>Booth: 02.419 , *PP.KO.05</t>
  </si>
  <si>
    <t>Hortiplan B.V.</t>
  </si>
  <si>
    <t>Booth: 05.425</t>
  </si>
  <si>
    <t>Hortispeed BV/ Agrozone Europe</t>
  </si>
  <si>
    <t>Hortus Supplies International B.V.</t>
  </si>
  <si>
    <t>Booth: 05.226</t>
  </si>
  <si>
    <t>Hotraco Horti / Rotem</t>
  </si>
  <si>
    <t>Booth: 05.215</t>
  </si>
  <si>
    <t>Houweling Horticulture</t>
  </si>
  <si>
    <t>Booth: 01.547</t>
  </si>
  <si>
    <t>HT Verboom</t>
  </si>
  <si>
    <t>Booth: 01.441</t>
  </si>
  <si>
    <t>Huisman Screen Systems</t>
  </si>
  <si>
    <t>Booth: 01.439</t>
  </si>
  <si>
    <t>Hydroponic Systems</t>
  </si>
  <si>
    <t>Booth: 01.351</t>
  </si>
  <si>
    <t>IDM Ideas Desarrollo y Mejora S.L.</t>
  </si>
  <si>
    <t>Booth: 01.440</t>
  </si>
  <si>
    <t>Idromeccanica Lucchini S.p.A.</t>
  </si>
  <si>
    <t>Booth: 01.341</t>
  </si>
  <si>
    <t>IKEUCHI EUROPE</t>
  </si>
  <si>
    <t>Booth: 02.122</t>
  </si>
  <si>
    <t>Ina Plastics SA</t>
  </si>
  <si>
    <t>Booth: 05.202</t>
  </si>
  <si>
    <t>Innovation &amp; Insight theater</t>
  </si>
  <si>
    <t>Booth: 05.525Z</t>
  </si>
  <si>
    <t>Inta Crop Technology S.L.</t>
  </si>
  <si>
    <t>Booth: 01.136</t>
  </si>
  <si>
    <t>Inter Primo A/S</t>
  </si>
  <si>
    <t>Booth: 02.320</t>
  </si>
  <si>
    <t>Inventronics</t>
  </si>
  <si>
    <t>Booth: 05.411</t>
  </si>
  <si>
    <t>IUNU</t>
  </si>
  <si>
    <t>Booth: 01.340</t>
  </si>
  <si>
    <t>J. Huete Greenhouses</t>
  </si>
  <si>
    <t>Booth: 01.315</t>
  </si>
  <si>
    <t>JASA Packaging Solutions</t>
  </si>
  <si>
    <t>Booth: 02.324</t>
  </si>
  <si>
    <t>JIANGSU RUNGE ALUMINUM CO.,LTD</t>
  </si>
  <si>
    <t>Booth: 05.242</t>
  </si>
  <si>
    <t>Jiffy Products International B.V.</t>
  </si>
  <si>
    <t>Booth: 05.648</t>
  </si>
  <si>
    <t>JUTA a.s.</t>
  </si>
  <si>
    <t>Booth: 02.215</t>
  </si>
  <si>
    <t>Kamarhatty Jute Mills, India ( Since 1877)</t>
  </si>
  <si>
    <t>Booth: 01.243</t>
  </si>
  <si>
    <t>Kekkilä-BVB</t>
  </si>
  <si>
    <t>Booth: 05.111</t>
  </si>
  <si>
    <t>KG Greenhouses &amp; KG Systems</t>
  </si>
  <si>
    <t>Booth: 05.119</t>
  </si>
  <si>
    <t>Klasmann-Deilmann GmbH</t>
  </si>
  <si>
    <t>Booth: 05.403</t>
  </si>
  <si>
    <t>Koidra Inc.</t>
  </si>
  <si>
    <t>Booth: 01.242</t>
  </si>
  <si>
    <t>Koppert</t>
  </si>
  <si>
    <t>Booth: 05.123</t>
  </si>
  <si>
    <t>KUBO Greenhouse Projects B.V.</t>
  </si>
  <si>
    <t>Booth: 01.415</t>
  </si>
  <si>
    <t>L.G. ITALIA SRL</t>
  </si>
  <si>
    <t>Booth: 02.330</t>
  </si>
  <si>
    <t>Lab Associates B.V.</t>
  </si>
  <si>
    <t>Booth: 05.105</t>
  </si>
  <si>
    <t>LANXESS Biosecurity Solutions</t>
  </si>
  <si>
    <t>Booth: 01.654</t>
  </si>
  <si>
    <t>Ledestar</t>
  </si>
  <si>
    <t>Booth: 05.104</t>
  </si>
  <si>
    <t>Ledgnd &amp; Phenovation</t>
  </si>
  <si>
    <t>Booth: 02.231</t>
  </si>
  <si>
    <t>LetsGrow.com</t>
  </si>
  <si>
    <t>Booth: 01.425</t>
  </si>
  <si>
    <t>LettUs Grow Ltd</t>
  </si>
  <si>
    <t>Booth: 05.341</t>
  </si>
  <si>
    <t>LIBERTY Composite Air Handling Units</t>
  </si>
  <si>
    <t>Booth: 01.545</t>
  </si>
  <si>
    <t>Light4food B.V.</t>
  </si>
  <si>
    <t>Booth: 02.107</t>
  </si>
  <si>
    <t>Limex We Build Washing Machines</t>
  </si>
  <si>
    <t>Booth: 02.213</t>
  </si>
  <si>
    <t>Lion Agritech Pte Ltd</t>
  </si>
  <si>
    <t>Booth: 03.115E</t>
  </si>
  <si>
    <t>Lock Drives B.V.</t>
  </si>
  <si>
    <t>Booth: 01.317</t>
  </si>
  <si>
    <t>Logiqs B.V.</t>
  </si>
  <si>
    <t>Booth: 03.300</t>
  </si>
  <si>
    <t>Logitec Plus B.V. BCC FiberCell</t>
  </si>
  <si>
    <t>Looije Agro Technics</t>
  </si>
  <si>
    <t>Booth: 01.147</t>
  </si>
  <si>
    <t>LRE Weegtechniek bv</t>
  </si>
  <si>
    <t>Booth: 02.211</t>
  </si>
  <si>
    <t>LUBING GreenTec</t>
  </si>
  <si>
    <t>LUDLOW JUTE &amp; SPECIALITIES LTD</t>
  </si>
  <si>
    <t>Booth: 01.045</t>
  </si>
  <si>
    <t>Luiten Greenhouses B.V.</t>
  </si>
  <si>
    <t>Booth: 01.123</t>
  </si>
  <si>
    <t>Lumatek Lighting</t>
  </si>
  <si>
    <t>Booth: 01.528</t>
  </si>
  <si>
    <t>LumLux Corp.</t>
  </si>
  <si>
    <t>Booth: 01.552</t>
  </si>
  <si>
    <t>LYCENT AGRITECH</t>
  </si>
  <si>
    <t>Booth: 05.203</t>
  </si>
  <si>
    <t>Mabre S.r.l.</t>
  </si>
  <si>
    <t>Booth: 02.128</t>
  </si>
  <si>
    <t>MANNA CEA</t>
  </si>
  <si>
    <t>Booth: 05.447</t>
  </si>
  <si>
    <t>Martin Stolze</t>
  </si>
  <si>
    <t>Booth: 02.209</t>
  </si>
  <si>
    <t>Mayer GmbH &amp; Co. KG Maschinenbau und Verwaltung</t>
  </si>
  <si>
    <t>Booth: 02.113</t>
  </si>
  <si>
    <t>MCP MultiCropsPlus</t>
  </si>
  <si>
    <t>Booth: 05.340</t>
  </si>
  <si>
    <t>MechaTronix</t>
  </si>
  <si>
    <t>Booth: 03.101</t>
  </si>
  <si>
    <t>Menno Chemie-Vertrieb GmbH</t>
  </si>
  <si>
    <t>Booth: 01.551</t>
  </si>
  <si>
    <t>Metazet B.V.</t>
  </si>
  <si>
    <t>Booth: 01.409</t>
  </si>
  <si>
    <t>Meteor Systems B.V.</t>
  </si>
  <si>
    <t>Booth: 01.127</t>
  </si>
  <si>
    <t>Mienis Water</t>
  </si>
  <si>
    <t>Booth: 01.513</t>
  </si>
  <si>
    <t>MJ-Tech Fogsystems Robur Holland Growtec</t>
  </si>
  <si>
    <t>Mosa Green S.r.l.</t>
  </si>
  <si>
    <t>Booth: 02.313</t>
  </si>
  <si>
    <t>Mprise Agriware</t>
  </si>
  <si>
    <t>Booth: 01.447</t>
  </si>
  <si>
    <t>MSC GREENHOUSES</t>
  </si>
  <si>
    <t>Booth: 01.455</t>
  </si>
  <si>
    <t>MyHooks Dagmara Maryniaczyk</t>
  </si>
  <si>
    <t>Booth: 02.425</t>
  </si>
  <si>
    <t>NEXT Handling Solutions</t>
  </si>
  <si>
    <t>Booth: 02.133</t>
  </si>
  <si>
    <t>Nieuwkoop</t>
  </si>
  <si>
    <t>Booth: 01.535</t>
  </si>
  <si>
    <t>Ningbo GeRui Agricultural Technology Co., Ltd.</t>
  </si>
  <si>
    <t>Booth: 03.404</t>
  </si>
  <si>
    <t>NLight</t>
  </si>
  <si>
    <t>Booth: 01.609</t>
  </si>
  <si>
    <t>Nor Elektronik Sanayi ve Ticaret Limited Sti.</t>
  </si>
  <si>
    <t>Booth: 01.137</t>
  </si>
  <si>
    <t>Normec Groen Agro Control</t>
  </si>
  <si>
    <t>Booth: 05.526</t>
  </si>
  <si>
    <t>Norsk Elektro Optikk AS</t>
  </si>
  <si>
    <t>Booth: 01.653</t>
  </si>
  <si>
    <t>NovaCropControl</t>
  </si>
  <si>
    <t>Booth: 05.322</t>
  </si>
  <si>
    <t>Noxcon environmental solutions GmbH</t>
  </si>
  <si>
    <t>Booth: 03.217</t>
  </si>
  <si>
    <t>NPI WATER STORAGE</t>
  </si>
  <si>
    <t>Booth: 01.550</t>
  </si>
  <si>
    <t>OCP Group</t>
  </si>
  <si>
    <t>Booth: 05.653</t>
  </si>
  <si>
    <t>Octiva Netherlands B.V.</t>
  </si>
  <si>
    <t>Booth: 01.235</t>
  </si>
  <si>
    <t>Oerlemans Plastics</t>
  </si>
  <si>
    <t>Booth: 01.507</t>
  </si>
  <si>
    <t>Oreon</t>
  </si>
  <si>
    <t>Booth: 01.529</t>
  </si>
  <si>
    <t>ORGANIC ELECTRONIC TECHNOLOGIES</t>
  </si>
  <si>
    <t>Booth: 05.343</t>
  </si>
  <si>
    <t>Organifarms GmbH</t>
  </si>
  <si>
    <t>Booth: 02.123</t>
  </si>
  <si>
    <t>Ortomec srl</t>
  </si>
  <si>
    <t>Booth: 02.106</t>
  </si>
  <si>
    <t>Otte Metallbau GmbH</t>
  </si>
  <si>
    <t>Booth: 01.650</t>
  </si>
  <si>
    <t>P.TRE Greenline</t>
  </si>
  <si>
    <t>Booth: 01.355</t>
  </si>
  <si>
    <t>Parus Europe</t>
  </si>
  <si>
    <t>Booth: 03.205</t>
  </si>
  <si>
    <t>Paskal Technologies Ltd.</t>
  </si>
  <si>
    <t>Booth: 01.515</t>
  </si>
  <si>
    <t>PATS</t>
  </si>
  <si>
    <t>Booth: 05.725</t>
  </si>
  <si>
    <t>PDI Scherminstallaties</t>
  </si>
  <si>
    <t>PhenoVation B.V.</t>
  </si>
  <si>
    <t>Phormium</t>
  </si>
  <si>
    <t>Booth: 05.515</t>
  </si>
  <si>
    <t>PhotonDancing B.V.</t>
  </si>
  <si>
    <t>Booth: 05.157</t>
  </si>
  <si>
    <t>PlantoSys biostimulants</t>
  </si>
  <si>
    <t>Booth: 01.603</t>
  </si>
  <si>
    <t>PLASTIDIS</t>
  </si>
  <si>
    <t>Booth: 02.108</t>
  </si>
  <si>
    <t>PLASTIKA KRITIS S.A.</t>
  </si>
  <si>
    <t>Booth: 01.444</t>
  </si>
  <si>
    <t>Polybot</t>
  </si>
  <si>
    <t>Booth: 05.146</t>
  </si>
  <si>
    <t>Powerland Technology Inc.</t>
  </si>
  <si>
    <t>Booth: 05.326</t>
  </si>
  <si>
    <t>Pozeen LED Ltd.</t>
  </si>
  <si>
    <t>Booth: 01.657</t>
  </si>
  <si>
    <t>Prayon S.A.</t>
  </si>
  <si>
    <t>Booth: 05.207</t>
  </si>
  <si>
    <t>Presscon Horti B.V.</t>
  </si>
  <si>
    <t>Booth: 01.311</t>
  </si>
  <si>
    <t>Prins Group</t>
  </si>
  <si>
    <t>Booth: 01.407</t>
  </si>
  <si>
    <t>Priva</t>
  </si>
  <si>
    <t>Booth: 01.327</t>
  </si>
  <si>
    <t>Booth: 01.335</t>
  </si>
  <si>
    <t>ProfilGate</t>
  </si>
  <si>
    <t>Booth: 01.461</t>
  </si>
  <si>
    <t>ProJoules</t>
  </si>
  <si>
    <t>pulsFOG Dr. Stahl + Sohn GmbH</t>
  </si>
  <si>
    <t>Quantified Sensor Technology</t>
  </si>
  <si>
    <t>Booth: 01.128</t>
  </si>
  <si>
    <t>Quick Plug B.V.</t>
  </si>
  <si>
    <t>Booth: 05.331</t>
  </si>
  <si>
    <t>R.P. Grow-Tec Innovations Ltd.</t>
  </si>
  <si>
    <t>Booth: 01.611</t>
  </si>
  <si>
    <t>Recar</t>
  </si>
  <si>
    <t>Booth: 01.138</t>
  </si>
  <si>
    <t>RED HORTICULTURE</t>
  </si>
  <si>
    <t>Booth: 05.234</t>
  </si>
  <si>
    <t>Reimann Textiles</t>
  </si>
  <si>
    <t>Booth: 01.505</t>
  </si>
  <si>
    <t>Resideo</t>
  </si>
  <si>
    <t>Richel Group</t>
  </si>
  <si>
    <t>Booth: 01.307</t>
  </si>
  <si>
    <t>Ridder</t>
  </si>
  <si>
    <t>Booth: 01.223</t>
  </si>
  <si>
    <t>Booth: 01.124</t>
  </si>
  <si>
    <t>Rijk Zwaan</t>
  </si>
  <si>
    <t>Booth: 01.509</t>
  </si>
  <si>
    <t>Riococo</t>
  </si>
  <si>
    <t>Booth: 01.446</t>
  </si>
  <si>
    <t>Roam Technology</t>
  </si>
  <si>
    <t>Booth: 05.209</t>
  </si>
  <si>
    <t>Robur Holland BV</t>
  </si>
  <si>
    <t>Rovero Systems</t>
  </si>
  <si>
    <t>Booth: 05.741</t>
  </si>
  <si>
    <t>Royal Brinkman</t>
  </si>
  <si>
    <t>Booth: 01.227</t>
  </si>
  <si>
    <t>RUFEPA</t>
  </si>
  <si>
    <t>Booth: 01.542</t>
  </si>
  <si>
    <t>Saia Agrobotics</t>
  </si>
  <si>
    <t>Booth: 05.236</t>
  </si>
  <si>
    <t>Saint-Gobain Cultilène B.V.</t>
  </si>
  <si>
    <t>Booth: 05.125</t>
  </si>
  <si>
    <t>Sanmao®Plastic &amp; Rubber Seals Co; Ltd</t>
  </si>
  <si>
    <t>Booth: 03.402</t>
  </si>
  <si>
    <t>SaveEnergy</t>
  </si>
  <si>
    <t>Booth: 02.120</t>
  </si>
  <si>
    <t>Seibu Giken DST</t>
  </si>
  <si>
    <t>Booth: 05.114</t>
  </si>
  <si>
    <t>Sendot Research</t>
  </si>
  <si>
    <t>SenDot Research B.V.</t>
  </si>
  <si>
    <t>Sensie</t>
  </si>
  <si>
    <t>Booth: 05.126</t>
  </si>
  <si>
    <t>SERA Intelligence GmbH</t>
  </si>
  <si>
    <t>Booth: 01.642</t>
  </si>
  <si>
    <t>SERA MARKETIM SERA TEKNOLOJILERI SANAYI VE TIC. A.S.</t>
  </si>
  <si>
    <t>Booth: 01.503</t>
  </si>
  <si>
    <t>Shandong Glass Tech Industrial Co., Ltd</t>
  </si>
  <si>
    <t>Shandong Mr. WON New Materials Co., Ltd</t>
  </si>
  <si>
    <t>Booth: 03.418</t>
  </si>
  <si>
    <t>Shandong Paneu Glass Co., Ltd.</t>
  </si>
  <si>
    <t>Booth: 01.203</t>
  </si>
  <si>
    <t>Shandong Sunburst Plastic Tech Co., Ltd</t>
  </si>
  <si>
    <t>Booth: 05.141</t>
  </si>
  <si>
    <t>shandong zhongrun machinery co.,ltd (Agrifan)</t>
  </si>
  <si>
    <t>Booth: 02.131</t>
  </si>
  <si>
    <t>Shanghai Yongor Industrial Co., Ltd.</t>
  </si>
  <si>
    <t>Booth: 01.151</t>
  </si>
  <si>
    <t>Shankarpack Poland Sp. z o.o.</t>
  </si>
  <si>
    <t>Booth: 02.135</t>
  </si>
  <si>
    <t>SHENZHEN ACE LIGHTING CO.,LTD</t>
  </si>
  <si>
    <t>Booth: 05.409</t>
  </si>
  <si>
    <t>Shenzhen Betop Electronics Co Ltd</t>
  </si>
  <si>
    <t>Booth: 03.400</t>
  </si>
  <si>
    <t>Shenzhen CTLite Technology Co.,ltd.</t>
  </si>
  <si>
    <t>Booth: 05.145</t>
  </si>
  <si>
    <t>Shenzhen Guanke Technologies Co., Ltd</t>
  </si>
  <si>
    <t>Booth: 01.553</t>
  </si>
  <si>
    <t>SHENZHEN RICHMAT POWER TECHNOLOGY CO., LTD</t>
  </si>
  <si>
    <t>Booth: 05.143</t>
  </si>
  <si>
    <t>Shenzhen SNC Opto Electronic Co., Ltd.</t>
  </si>
  <si>
    <t>Booth: 05.233</t>
  </si>
  <si>
    <t>Shenzhen Sunlight Lighting Co.,Ltd.</t>
  </si>
  <si>
    <t>Booth: 05.354</t>
  </si>
  <si>
    <t>Shri Ambica Polymer Pvt. Ltd.</t>
  </si>
  <si>
    <t>Booth: 01.452</t>
  </si>
  <si>
    <t>Signify - Philips &amp; Fluence LED Solutions</t>
  </si>
  <si>
    <t>Booth: 01.517</t>
  </si>
  <si>
    <t>Sigrow B.V.</t>
  </si>
  <si>
    <t>Booth: 01.200</t>
  </si>
  <si>
    <t>SKOV-SERCOM B.V.</t>
  </si>
  <si>
    <t>Skytree</t>
  </si>
  <si>
    <t>Booth: 02.323</t>
  </si>
  <si>
    <t>Smartpath</t>
  </si>
  <si>
    <t>SMC Nederland</t>
  </si>
  <si>
    <t>Booth: 02.210</t>
  </si>
  <si>
    <t>Snelder B.V.</t>
  </si>
  <si>
    <t>Booth: 01.113F</t>
  </si>
  <si>
    <t>Sormac B.V.</t>
  </si>
  <si>
    <t>Booth: 01.541</t>
  </si>
  <si>
    <t>Source.ag</t>
  </si>
  <si>
    <t>Booth: 05.519</t>
  </si>
  <si>
    <t>SPAGNOL Srl</t>
  </si>
  <si>
    <t>Booth: 05.315</t>
  </si>
  <si>
    <t>SPID-Trays</t>
  </si>
  <si>
    <t>Stål &amp; Plast A/S</t>
  </si>
  <si>
    <t>Booth: 01.345</t>
  </si>
  <si>
    <t>Steenks Service B.V.</t>
  </si>
  <si>
    <t>Booth: 01.400</t>
  </si>
  <si>
    <t>SUZHOU KANOY INTERNATIONAL TRADE CO.,LTD</t>
  </si>
  <si>
    <t>Booth: 05.253</t>
  </si>
  <si>
    <t>SUZHOU STARRYSKY GARDENING MATERIAL CO.,LTD</t>
  </si>
  <si>
    <t>Booth: 03.303</t>
  </si>
  <si>
    <t>Svensson</t>
  </si>
  <si>
    <t>Booth: 05.219</t>
  </si>
  <si>
    <t>Syngenta Vegetable Seeds</t>
  </si>
  <si>
    <t>Booth: 05.415</t>
  </si>
  <si>
    <t>T. Stolze Installatietechniek B.V.</t>
  </si>
  <si>
    <t>Booth: 01.133</t>
  </si>
  <si>
    <t>Taizhou Defeng Mechanical and Electrical Co.,Ltd</t>
  </si>
  <si>
    <t>Taks Handling Systems B.V.</t>
  </si>
  <si>
    <t>Taurus International (Pvt) Ltd.</t>
  </si>
  <si>
    <t>Booth: 03.108</t>
  </si>
  <si>
    <t>Tebarex B.V.</t>
  </si>
  <si>
    <t>Booth: 02.328</t>
  </si>
  <si>
    <t>Tech world</t>
  </si>
  <si>
    <t>Booth: 05.557</t>
  </si>
  <si>
    <t>Teclion(shandong)Agricultural Science And Technology Co., Ltd</t>
  </si>
  <si>
    <t>Booth: 05.510</t>
  </si>
  <si>
    <t>Termotecnica Pericoli S.r.l.</t>
  </si>
  <si>
    <t>Booth: 01.454</t>
  </si>
  <si>
    <t>Terrazza MC</t>
  </si>
  <si>
    <t>Booth: 05.318</t>
  </si>
  <si>
    <t>Textiles Agrícolas, S.A. de C.V..</t>
  </si>
  <si>
    <t>Booth: 01.150</t>
  </si>
  <si>
    <t>Thrace Group</t>
  </si>
  <si>
    <t>Booth: 01.205</t>
  </si>
  <si>
    <t>Tianjin Tongfeng Jianye Greenhouse Technology Development Co., Ltd.</t>
  </si>
  <si>
    <t>TIANJIN WINTONG METAL PROCESSING CO., LTD</t>
  </si>
  <si>
    <t>Booth: 05.244</t>
  </si>
  <si>
    <t>Tim Polytunnels Emmanouilidis</t>
  </si>
  <si>
    <t>Booth: 01.246</t>
  </si>
  <si>
    <t>Timfog - Keyway</t>
  </si>
  <si>
    <t>Booth: 05.109</t>
  </si>
  <si>
    <t>TNO</t>
  </si>
  <si>
    <t>Booth: 01.113B</t>
  </si>
  <si>
    <t>Track32 B.V.</t>
  </si>
  <si>
    <t>Booth: 03.223</t>
  </si>
  <si>
    <t>TrolMaster</t>
  </si>
  <si>
    <t>Booth: 01.635</t>
  </si>
  <si>
    <t>TTA - ISO</t>
  </si>
  <si>
    <t>Booth: 05.237</t>
  </si>
  <si>
    <t>ULMA Agrícola S.Coop</t>
  </si>
  <si>
    <t>Booth: 01.241</t>
  </si>
  <si>
    <t>Ultramins B.V.</t>
  </si>
  <si>
    <t>Booth: 05.430</t>
  </si>
  <si>
    <t>Unifortes B.V.</t>
  </si>
  <si>
    <t>Booth: 02.309</t>
  </si>
  <si>
    <t>Urban Crop Solutions</t>
  </si>
  <si>
    <t>Booth: 02.413</t>
  </si>
  <si>
    <t>Urbinati S.r.l.</t>
  </si>
  <si>
    <t>Booth: 02.101</t>
  </si>
  <si>
    <t>Vaighai Agro Products Limited</t>
  </si>
  <si>
    <t>Booth: 05.200</t>
  </si>
  <si>
    <t>Valoya</t>
  </si>
  <si>
    <t>Booth: 05.532</t>
  </si>
  <si>
    <t>Valto Biocontrol</t>
  </si>
  <si>
    <t>Van Bergen Kolpa Architects</t>
  </si>
  <si>
    <t>Booth: 01.352</t>
  </si>
  <si>
    <t>Van de Lande B.V.</t>
  </si>
  <si>
    <t>Booth: 01.539</t>
  </si>
  <si>
    <t>Van der Ende Group</t>
  </si>
  <si>
    <t>Booth: 01.411</t>
  </si>
  <si>
    <t>Van der Hoeven Horticultural Projects</t>
  </si>
  <si>
    <t>Booth: 01.301</t>
  </si>
  <si>
    <t>Van der Valk Horti Systems</t>
  </si>
  <si>
    <t>Booth: 01.101</t>
  </si>
  <si>
    <t>Van der Waay</t>
  </si>
  <si>
    <t>Booth: 01.438</t>
  </si>
  <si>
    <t>Van Dijk Heating</t>
  </si>
  <si>
    <t>Booth: 01.135</t>
  </si>
  <si>
    <t>VAN LOOVEREN NV</t>
  </si>
  <si>
    <t>Booth: 01.636</t>
  </si>
  <si>
    <t>Van Schaik Rack Solutions - Air Tray</t>
  </si>
  <si>
    <t>Booth: 05.417</t>
  </si>
  <si>
    <t>Ventiguard</t>
  </si>
  <si>
    <t>Verhagen Leiden BV</t>
  </si>
  <si>
    <t>Booth: 05.101</t>
  </si>
  <si>
    <t>Verkade Climate</t>
  </si>
  <si>
    <t>Veugen Technology B.V.</t>
  </si>
  <si>
    <t>Booth: 02.407</t>
  </si>
  <si>
    <t>VGE B.V.</t>
  </si>
  <si>
    <t>Booth: 05.103</t>
  </si>
  <si>
    <t>Viale Sistemi S.r.l.</t>
  </si>
  <si>
    <t>Booth: 01.141</t>
  </si>
  <si>
    <t>Viemose DGS</t>
  </si>
  <si>
    <t>Booth: 05.214</t>
  </si>
  <si>
    <t>Vifra S.r.l</t>
  </si>
  <si>
    <t>Booth: 01.125</t>
  </si>
  <si>
    <t>Viscon Group</t>
  </si>
  <si>
    <t>Booth: 02.301</t>
  </si>
  <si>
    <t>Voltiris</t>
  </si>
  <si>
    <t>Booth: 05.328</t>
  </si>
  <si>
    <t>Voshol Warmte- Electrotechniek B.V.</t>
  </si>
  <si>
    <t>Booth: 01.339</t>
  </si>
  <si>
    <t>Vostermans Ventilation</t>
  </si>
  <si>
    <t>Booth: 01.651</t>
  </si>
  <si>
    <t>Wageningen University &amp; Research, Business Unit Greenhouse Horticulture</t>
  </si>
  <si>
    <t>Booth: 05.353 , *05.441</t>
  </si>
  <si>
    <t>WDP Draadbewerking B.V.</t>
  </si>
  <si>
    <t>Booth: 05.307</t>
  </si>
  <si>
    <t>WEIHAI HIHAYA NETTING-TECH CO.,LTD</t>
  </si>
  <si>
    <t>Booth: 01.152</t>
  </si>
  <si>
    <t>WELFULL GROUP CO., LTD.</t>
  </si>
  <si>
    <t>Booth: 03.410</t>
  </si>
  <si>
    <t>Weterings Machinery</t>
  </si>
  <si>
    <t>Booth: 02.412</t>
  </si>
  <si>
    <t>White Circle</t>
  </si>
  <si>
    <t>Booth: 01.132</t>
  </si>
  <si>
    <t>Willburg Projecten B.V.</t>
  </si>
  <si>
    <t>Booth: 02.207</t>
  </si>
  <si>
    <t>Wireless Value B.V.</t>
  </si>
  <si>
    <t>Booth: 05.620</t>
  </si>
  <si>
    <t>Wivid AB</t>
  </si>
  <si>
    <t>Booth: 01.104</t>
  </si>
  <si>
    <t>Xiamen Silan Advanced Compound Semiconductor Co., Ltd</t>
  </si>
  <si>
    <t>Booth: 05.444</t>
  </si>
  <si>
    <t>YANGZHOU KAILAI PLASTIC CO.,LTD</t>
  </si>
  <si>
    <t>Booth: 01.629</t>
  </si>
  <si>
    <t>Zantingh B.V.</t>
  </si>
  <si>
    <t>Zayndu Limited</t>
  </si>
  <si>
    <t>Booth: 01.445</t>
  </si>
  <si>
    <t>Zhejiang Mingzhen Electric &amp;Electronic Co., Ltd.</t>
  </si>
  <si>
    <t>Ziehl-Abegg Benelux B.V.</t>
  </si>
  <si>
    <t>Booth: 01.041</t>
  </si>
  <si>
    <t>Amsterdam, Netherlands</t>
  </si>
  <si>
    <t>www.30mhz.com</t>
  </si>
  <si>
    <t>4xrobots.com</t>
  </si>
  <si>
    <t>ageon.it/en</t>
  </si>
  <si>
    <t>www.agrimpex.eu</t>
  </si>
  <si>
    <t>www.agriplast.com</t>
  </si>
  <si>
    <t>www.agrolux.com</t>
  </si>
  <si>
    <t>agrosteel.gr</t>
  </si>
  <si>
    <t>www.aisprid.com</t>
  </si>
  <si>
    <t>www.albersalligator.com</t>
  </si>
  <si>
    <t>www.kassenbouw.com</t>
  </si>
  <si>
    <t>www.anjouautomation.fr</t>
  </si>
  <si>
    <t>www.apogeeinstruments.com</t>
  </si>
  <si>
    <t>www.apt-hk.com</t>
  </si>
  <si>
    <t>aranet.com/en/pro</t>
  </si>
  <si>
    <t>www.arrigoni.it</t>
  </si>
  <si>
    <t>www.artechno-growsystems.com</t>
  </si>
  <si>
    <t>www.asthor.com</t>
  </si>
  <si>
    <t>www.atriumagri.com</t>
  </si>
  <si>
    <t>www.avemoy.com</t>
  </si>
  <si>
    <t>www.bh-solutions.eu</t>
  </si>
  <si>
    <t>begrowsubstrate.eu</t>
  </si>
  <si>
    <t>www.kingpengintl.com</t>
  </si>
  <si>
    <t>www.sangreenhouse.com</t>
  </si>
  <si>
    <t>www.berkvensgm.nl</t>
  </si>
  <si>
    <t>www.besselingtechniek.nl</t>
  </si>
  <si>
    <t>b-ento.com/en</t>
  </si>
  <si>
    <t>www.biobest.com</t>
  </si>
  <si>
    <t>bioprotection.net</t>
  </si>
  <si>
    <t>www.biothermsolutions.com</t>
  </si>
  <si>
    <t>www.bogaertsgl.com</t>
  </si>
  <si>
    <t>www.buwatec.com</t>
  </si>
  <si>
    <t>www.ceadl.com</t>
  </si>
  <si>
    <t>www.dlvge.eu</t>
  </si>
  <si>
    <t>www.doolinternational.com</t>
  </si>
  <si>
    <t>www.dramm.com</t>
  </si>
  <si>
    <t>www.dutchagrosystems.com</t>
  </si>
  <si>
    <t>ecotrends.lk/contact-us</t>
  </si>
  <si>
    <t>www.eco2box.com</t>
  </si>
  <si>
    <t>www.eiffel.it</t>
  </si>
  <si>
    <t>www.ellepot.com</t>
  </si>
  <si>
    <t>www.festo.com</t>
  </si>
  <si>
    <t>www.fgm.dk</t>
  </si>
  <si>
    <t>www.fibergrow.no</t>
  </si>
  <si>
    <t>www.abco.com.tr</t>
  </si>
  <si>
    <t>www.fliersystems.com</t>
  </si>
  <si>
    <t>www.gnfortunenft.com</t>
  </si>
  <si>
    <t>www.genap.nl</t>
  </si>
  <si>
    <t>www.glasimport.nl</t>
  </si>
  <si>
    <t>www.greengasliquids.com</t>
  </si>
  <si>
    <t>www.grodan.com</t>
  </si>
  <si>
    <t>www.growficient.com</t>
  </si>
  <si>
    <t>www.growtec.com</t>
  </si>
  <si>
    <t>www.lnled.com</t>
  </si>
  <si>
    <t>www.krimpen.nl</t>
  </si>
  <si>
    <t>www.hzhgi.com</t>
  </si>
  <si>
    <t>www.yuhua-glass.com</t>
  </si>
  <si>
    <t>www.hollandheater.nl</t>
  </si>
  <si>
    <t>hoogendoorn.com/en</t>
  </si>
  <si>
    <t>www.hotraco-horti.com</t>
  </si>
  <si>
    <t>www.huismanscreensystems.com</t>
  </si>
  <si>
    <t>www.inventronicsglobal.com</t>
  </si>
  <si>
    <t>www.iunu.com</t>
  </si>
  <si>
    <t>www.jasapackaging.com</t>
  </si>
  <si>
    <t>www.koppert.com</t>
  </si>
  <si>
    <t>www.kubogroup.nl</t>
  </si>
  <si>
    <t>www.labassociates.com</t>
  </si>
  <si>
    <t>lanxess.com/en/products-and-brands/industries/biosecurity-solutions</t>
  </si>
  <si>
    <t>www.letsgrow.com</t>
  </si>
  <si>
    <t>www.lettusgrow.com</t>
  </si>
  <si>
    <t>www.rosenberg.nl/en</t>
  </si>
  <si>
    <t>www.light4food.com</t>
  </si>
  <si>
    <t>www.logiqs.nl</t>
  </si>
  <si>
    <t>www.lumatek-lighting.com</t>
  </si>
  <si>
    <t>www.lumlux.com</t>
  </si>
  <si>
    <t>www.mayer.de</t>
  </si>
  <si>
    <t>www.metazet.com</t>
  </si>
  <si>
    <t>www.mienis-water.nl</t>
  </si>
  <si>
    <t>www.mosagreen.it</t>
  </si>
  <si>
    <t>www.mprise-agriware.com</t>
  </si>
  <si>
    <t>nieuwkoopbv.nl/en</t>
  </si>
  <si>
    <t>www.ecoairnb.com</t>
  </si>
  <si>
    <t>www.phenovation.com</t>
  </si>
  <si>
    <t>www.phormium.com</t>
  </si>
  <si>
    <t>www.plastikakritis.com</t>
  </si>
  <si>
    <t>www.powerlandtech.com</t>
  </si>
  <si>
    <t>www.prayon.com</t>
  </si>
  <si>
    <t>www.presscon.nl</t>
  </si>
  <si>
    <t>www.priva.com/horticulture</t>
  </si>
  <si>
    <t>www.profilgate.com/de</t>
  </si>
  <si>
    <t>www.projoules.com</t>
  </si>
  <si>
    <t>www.pulsfog.com</t>
  </si>
  <si>
    <t>www.quantified.eu</t>
  </si>
  <si>
    <t>www.horticulture.red/en</t>
  </si>
  <si>
    <t>www.resideo.com</t>
  </si>
  <si>
    <t>www.ridder.com</t>
  </si>
  <si>
    <t>www.rijkzwaan.com</t>
  </si>
  <si>
    <t>www.roamtechnology.com</t>
  </si>
  <si>
    <t>www.royalbrinkman.com</t>
  </si>
  <si>
    <t>www.rufepa.com</t>
  </si>
  <si>
    <t>www.seal-ks.com</t>
  </si>
  <si>
    <t>www.yongor.com</t>
  </si>
  <si>
    <t>shankarpack.pl</t>
  </si>
  <si>
    <t>www.ace-lighting.com</t>
  </si>
  <si>
    <t>www.gkhorti.com</t>
  </si>
  <si>
    <t>www.snc-lighting.com</t>
  </si>
  <si>
    <t>skytree.eu</t>
  </si>
  <si>
    <t>smc.nl</t>
  </si>
  <si>
    <t>www.snelder.nl</t>
  </si>
  <si>
    <t>www.sormac.com</t>
  </si>
  <si>
    <t>source.ag</t>
  </si>
  <si>
    <t>www.spagnol.com</t>
  </si>
  <si>
    <t>www.steenks-service.com</t>
  </si>
  <si>
    <t>www.syngentavegetables.com</t>
  </si>
  <si>
    <t>www.taks.nl</t>
  </si>
  <si>
    <t>www.cocopeatlanka.com</t>
  </si>
  <si>
    <t>www.terrazzamc.be</t>
  </si>
  <si>
    <t>www.thracegroup.com</t>
  </si>
  <si>
    <t>www.tjfltf.com</t>
  </si>
  <si>
    <t>www.timfog.com</t>
  </si>
  <si>
    <t>www.tno.nl/glastuinbouw</t>
  </si>
  <si>
    <t>track32.nl</t>
  </si>
  <si>
    <t>www.ulmaagricola.com</t>
  </si>
  <si>
    <t>www.ultramins.com</t>
  </si>
  <si>
    <t>www.urbancropsolutions.com</t>
  </si>
  <si>
    <t>www.urbinati.com/en</t>
  </si>
  <si>
    <t>www.vaighai.com</t>
  </si>
  <si>
    <t>www.valto.nl</t>
  </si>
  <si>
    <t>www.vanbergenkolpa.nl</t>
  </si>
  <si>
    <t>www.vandelande.com</t>
  </si>
  <si>
    <t>www.vanderendegroup.com</t>
  </si>
  <si>
    <t>www.valkhortisystems.com</t>
  </si>
  <si>
    <t>www.vanlooveren.be</t>
  </si>
  <si>
    <t>www.verkadeclimate.com</t>
  </si>
  <si>
    <t>www.vgebv.nl</t>
  </si>
  <si>
    <t>www.viscongroup.eu</t>
  </si>
  <si>
    <t>www.voltiris.com</t>
  </si>
  <si>
    <t>www.weterings.com/nl</t>
  </si>
  <si>
    <t>www.whitecircle.nl</t>
  </si>
  <si>
    <t>Netherlands</t>
  </si>
  <si>
    <t>www.willburgprojecten.nl</t>
  </si>
  <si>
    <t>www.wivid.com</t>
  </si>
  <si>
    <t>www.ziehl-abegg.nl</t>
  </si>
  <si>
    <t>www.4d-bios.com</t>
  </si>
  <si>
    <t>www.achterbosch.com</t>
  </si>
  <si>
    <t>www.agrozone.nl</t>
  </si>
  <si>
    <t>www.alcomij.com</t>
  </si>
  <si>
    <t>www.alweco.nl</t>
  </si>
  <si>
    <t>ams-osram.com/applications/lighting/agriculture-horticulture</t>
  </si>
  <si>
    <t>www.andritz.com/wood-fiber-substrate</t>
  </si>
  <si>
    <t>www.anthura.nl</t>
  </si>
  <si>
    <t>www.arkop.pl</t>
  </si>
  <si>
    <t>www.arugga.com</t>
  </si>
  <si>
    <t>www.asiagroup.cn</t>
  </si>
  <si>
    <t>www.atlanticgroup.it</t>
  </si>
  <si>
    <t>www.atlasfiltri.com</t>
  </si>
  <si>
    <t>www.avag.nl/en</t>
  </si>
  <si>
    <t>www.aweta.nl</t>
  </si>
  <si>
    <t>www.barku.de</t>
  </si>
  <si>
    <t>www.bccfibercell.com</t>
  </si>
  <si>
    <t>www.benfried.com</t>
  </si>
  <si>
    <t>www.bimcoholland.nl</t>
  </si>
  <si>
    <t>biota.nu</t>
  </si>
  <si>
    <t>boetersbkc.nl</t>
  </si>
  <si>
    <t>www.blue-radix.com</t>
  </si>
  <si>
    <t>www.bosmanvanzaal.com</t>
  </si>
  <si>
    <t>www.dryhydroponics.nl</t>
  </si>
  <si>
    <t>drygair.com</t>
  </si>
  <si>
    <t>www.ehtvenlo.nl</t>
  </si>
  <si>
    <t>www.europrogress.it</t>
  </si>
  <si>
    <t>www.evenproducts.com</t>
  </si>
  <si>
    <t>www.exporplas.pt</t>
  </si>
  <si>
    <t>flex-star.com</t>
  </si>
  <si>
    <t>www.foodautonomy.org</t>
  </si>
  <si>
    <t>www.fravebot.com</t>
  </si>
  <si>
    <t>www.gardin.ag</t>
  </si>
  <si>
    <t>www.geerlofs.com</t>
  </si>
  <si>
    <t>www.gencgucsan.com.tr</t>
  </si>
  <si>
    <t>www.gigolariccardi.it</t>
  </si>
  <si>
    <t>www.greenautomation.com</t>
  </si>
  <si>
    <t>www.greenproventures.com</t>
  </si>
  <si>
    <t>www.gronska.org</t>
  </si>
  <si>
    <t>growa.com/en/home</t>
  </si>
  <si>
    <t>www.liweidalighting.net</t>
  </si>
  <si>
    <t>www.hagelunie.com</t>
  </si>
  <si>
    <t>www.haifa-group.com</t>
  </si>
  <si>
    <t>www.heliospectra.com</t>
  </si>
  <si>
    <t>www.hendic.com</t>
  </si>
  <si>
    <t>www.hettichbenelux.com</t>
  </si>
  <si>
    <t>www.hilaturasmar.com</t>
  </si>
  <si>
    <t>hollandscherming.nl/en</t>
  </si>
  <si>
    <t>www.hortixs.nl</t>
  </si>
  <si>
    <t>www.hortilife.com</t>
  </si>
  <si>
    <t>www.hortilux.com</t>
  </si>
  <si>
    <t>www.hortimat.com</t>
  </si>
  <si>
    <t>www.hortiplan.com</t>
  </si>
  <si>
    <t>www.hsibv.com</t>
  </si>
  <si>
    <t>www.greenv.com/en</t>
  </si>
  <si>
    <t>www.idm-agrometal.com</t>
  </si>
  <si>
    <t>www.lucchiniidromeccanica.it/en</t>
  </si>
  <si>
    <t>www.ikeuchi.eu</t>
  </si>
  <si>
    <t>www.ina-plastics.com</t>
  </si>
  <si>
    <t>www.jhuete.com</t>
  </si>
  <si>
    <t>www.juta.cz</t>
  </si>
  <si>
    <t>www.kekkila-bvb.com</t>
  </si>
  <si>
    <t>www.klasmann-deilmann.com</t>
  </si>
  <si>
    <t>www.koidra.ai</t>
  </si>
  <si>
    <t>www.lgitaliasrl.com</t>
  </si>
  <si>
    <t>www.ledestar.com</t>
  </si>
  <si>
    <t>www.ledgnd.com</t>
  </si>
  <si>
    <t>www.lionagri.com</t>
  </si>
  <si>
    <t>www.lockdrives.com</t>
  </si>
  <si>
    <t>www.logitecplus.com</t>
  </si>
  <si>
    <t>www.lat.nl</t>
  </si>
  <si>
    <t>www.lre.nl</t>
  </si>
  <si>
    <t>www.ludlowjute.com</t>
  </si>
  <si>
    <t>www.luiten-greenhouses.com</t>
  </si>
  <si>
    <t>www.martinstolze.nl</t>
  </si>
  <si>
    <t>www.menno.de</t>
  </si>
  <si>
    <t>www.meteorsystems.nl</t>
  </si>
  <si>
    <t>www.mjtech.nl</t>
  </si>
  <si>
    <t>www.normist-tr.com</t>
  </si>
  <si>
    <t>www.ptre.it</t>
  </si>
  <si>
    <t>www.plantosys.com</t>
  </si>
  <si>
    <t>www.richland.ag</t>
  </si>
  <si>
    <t>www.prinsgroup.com/en/</t>
  </si>
  <si>
    <t>www.quickplug.global</t>
  </si>
  <si>
    <t>www.richel-group.fr</t>
  </si>
  <si>
    <t>www.roburholland.nl</t>
  </si>
  <si>
    <t>www.rovero.nl</t>
  </si>
  <si>
    <t>www.saia.tech</t>
  </si>
  <si>
    <t>www.cultilene.com</t>
  </si>
  <si>
    <t>sendot.nl/en</t>
  </si>
  <si>
    <t>www.sera.ag</t>
  </si>
  <si>
    <t>www.seramarketim.com</t>
  </si>
  <si>
    <t>www.sdglasstech.com</t>
  </si>
  <si>
    <t>www.paneuglass.com</t>
  </si>
  <si>
    <t>www.lg-agri.com</t>
  </si>
  <si>
    <t>www.betop-led.com</t>
  </si>
  <si>
    <t>www.ambicapolymer.com</t>
  </si>
  <si>
    <t>www.sercom.nl</t>
  </si>
  <si>
    <t>www.spid-trays.com</t>
  </si>
  <si>
    <t>www.pericoli.com</t>
  </si>
  <si>
    <t>www.grupotextiles.com.mx</t>
  </si>
  <si>
    <t>tta-iso.com</t>
  </si>
  <si>
    <t>www.unifortes.com</t>
  </si>
  <si>
    <t>www.vanderhoeven.nl</t>
  </si>
  <si>
    <t>www.vdwaay.nl</t>
  </si>
  <si>
    <t>www.vandijkheating.nl</t>
  </si>
  <si>
    <t>www.viemose-driboga.dk</t>
  </si>
  <si>
    <t>www.vifraitaly.com</t>
  </si>
  <si>
    <t>www.janvoshol.nl/en</t>
  </si>
  <si>
    <t>www.vostermans.com</t>
  </si>
  <si>
    <t>www.wur.nl/en/research-results/research-institutes/plant-research/business-units/greenhouse-horticulture.htm</t>
  </si>
  <si>
    <t>www.wdpdraadbewerking.nl</t>
  </si>
  <si>
    <t>www.wirelessvalue.nl</t>
  </si>
  <si>
    <t>www.zantingh.com</t>
  </si>
  <si>
    <t>Booth: 01.327, Booth: 01.335</t>
  </si>
  <si>
    <t>Booth: 01.223, Booth: 01.124</t>
  </si>
  <si>
    <t xml:space="preserve">Odense </t>
  </si>
  <si>
    <t>Denmark</t>
  </si>
  <si>
    <t>sales@4xrobots.com</t>
  </si>
  <si>
    <t xml:space="preserve">SAN DALMAZZO </t>
  </si>
  <si>
    <t>Italy</t>
  </si>
  <si>
    <t>info@ageon.it</t>
  </si>
  <si>
    <t>Jarosław</t>
  </si>
  <si>
    <t>Poland</t>
  </si>
  <si>
    <t>kontakt@firmaxyz.pl</t>
  </si>
  <si>
    <t>Ragusa</t>
  </si>
  <si>
    <t>contabile5@agriplast.com</t>
  </si>
  <si>
    <t xml:space="preserve">Saint-Malo </t>
  </si>
  <si>
    <t>France</t>
  </si>
  <si>
    <t>WAGENINGEN</t>
  </si>
  <si>
    <t>info@albersalligator.com</t>
  </si>
  <si>
    <t>HORST</t>
  </si>
  <si>
    <t>maurice@kassenbouw.com</t>
  </si>
  <si>
    <t>contact@anjouautomation.fr</t>
  </si>
  <si>
    <t>UT</t>
  </si>
  <si>
    <t>USA</t>
  </si>
  <si>
    <t>sales@apogeeinstruments.com</t>
  </si>
  <si>
    <t>Guangzhou</t>
  </si>
  <si>
    <t>China</t>
  </si>
  <si>
    <t>aptinvestors@apt-hk.com</t>
  </si>
  <si>
    <t xml:space="preserve">TREVANO </t>
  </si>
  <si>
    <t>info@arrigoni.it</t>
  </si>
  <si>
    <t xml:space="preserve">Maasdijk </t>
  </si>
  <si>
    <t>info@artechno.nl</t>
  </si>
  <si>
    <t>Spain</t>
  </si>
  <si>
    <t>invernaderos@asthor.com</t>
  </si>
  <si>
    <t>https://www.nunhems.com/in/en</t>
  </si>
  <si>
    <t xml:space="preserve">NUNHEM </t>
  </si>
  <si>
    <t>nunhems.hyderabad@vegetableseeds.basf.com</t>
  </si>
  <si>
    <t>https://www.bato.nl/nl/</t>
  </si>
  <si>
    <t xml:space="preserve">ZEVENBERGEN </t>
  </si>
  <si>
    <t>bato@bato.nl</t>
  </si>
  <si>
    <t xml:space="preserve">BEIJING </t>
  </si>
  <si>
    <t>info@chinakingpeng.com</t>
  </si>
  <si>
    <t xml:space="preserve">Beijing </t>
  </si>
  <si>
    <t>ray@sangeentech.com</t>
  </si>
  <si>
    <t xml:space="preserve">HEERHUGOWAARD </t>
  </si>
  <si>
    <t>Info@besselingtechniek.nl</t>
  </si>
  <si>
    <t xml:space="preserve">Westerlo </t>
  </si>
  <si>
    <t>Belgium</t>
  </si>
  <si>
    <t>info@biobestgroup.com</t>
  </si>
  <si>
    <t>CA</t>
  </si>
  <si>
    <t xml:space="preserve">HOOGSTRATEN </t>
  </si>
  <si>
    <t>sales@bogaertsgl.com</t>
  </si>
  <si>
    <t xml:space="preserve">Bergschenhoek </t>
  </si>
  <si>
    <t>info@buwatec.com</t>
  </si>
  <si>
    <t>http://www.certhon.com/</t>
  </si>
  <si>
    <t xml:space="preserve">ABC Westland 555 2685 DG POELDIJK Netherlands </t>
  </si>
  <si>
    <t xml:space="preserve">POELDIJK </t>
  </si>
  <si>
    <t>https://www.corvusdrones.com/</t>
  </si>
  <si>
    <t xml:space="preserve">Nieuwe Kazernelaan 2 D42 6711JC EDE Netherlands </t>
  </si>
  <si>
    <t>info@corvusdrones.com</t>
  </si>
  <si>
    <t>http://www.da-ros.com/</t>
  </si>
  <si>
    <t xml:space="preserve">Via Palu 19 /B 31026 SARMEDE Italy </t>
  </si>
  <si>
    <t xml:space="preserve">SARMEDE </t>
  </si>
  <si>
    <t>info@da-ros.com</t>
  </si>
  <si>
    <t>info@tcvddool.nl</t>
  </si>
  <si>
    <t>WI</t>
  </si>
  <si>
    <t xml:space="preserve">BERGSCHENHOEK </t>
  </si>
  <si>
    <t>info@dutchagrosystems.com</t>
  </si>
  <si>
    <t>https://dli.nl/</t>
  </si>
  <si>
    <t xml:space="preserve">Aalsmeer </t>
  </si>
  <si>
    <t>info@dli.nl</t>
  </si>
  <si>
    <t xml:space="preserve">Fontanellato </t>
  </si>
  <si>
    <t>info@eiffel.it</t>
  </si>
  <si>
    <t xml:space="preserve">Esbjerg </t>
  </si>
  <si>
    <t>info@ellepot.dk</t>
  </si>
  <si>
    <t xml:space="preserve">ESSLINGEN  </t>
  </si>
  <si>
    <t>Germany</t>
  </si>
  <si>
    <t>datenschutz@festo.com</t>
  </si>
  <si>
    <t xml:space="preserve">Faaborg  </t>
  </si>
  <si>
    <t>fgm@fgm.dk</t>
  </si>
  <si>
    <t xml:space="preserve">ADANA  </t>
  </si>
  <si>
    <t>ik@abco.com.tr</t>
  </si>
  <si>
    <t xml:space="preserve">BARENDRECHT  </t>
  </si>
  <si>
    <t>info@fliersystems.nl</t>
  </si>
  <si>
    <t>https://www.sananbiofarm.com/aboutus</t>
  </si>
  <si>
    <t xml:space="preserve">Anxi  </t>
  </si>
  <si>
    <t>business@sananbios.com</t>
  </si>
  <si>
    <t xml:space="preserve">DONGGUAN  </t>
  </si>
  <si>
    <t>info@gnhydropnic.com</t>
  </si>
  <si>
    <t>sales@genap.nl</t>
  </si>
  <si>
    <t xml:space="preserve">Kwintsheul  </t>
  </si>
  <si>
    <t>info@glasimport.nl</t>
  </si>
  <si>
    <t>info@greengasliquids.com</t>
  </si>
  <si>
    <t xml:space="preserve">Roermond  </t>
  </si>
  <si>
    <t xml:space="preserve">Zhejiang  </t>
  </si>
  <si>
    <t>sales01@hzhgi.com</t>
  </si>
  <si>
    <t xml:space="preserve">Zuid-Holland  </t>
  </si>
  <si>
    <t>sales@hollandheater.nl</t>
  </si>
  <si>
    <t xml:space="preserve">Vlaardingen  </t>
  </si>
  <si>
    <t>info@hoogendoorn.com</t>
  </si>
  <si>
    <t xml:space="preserve">Tilburg  </t>
  </si>
  <si>
    <t>eu-sales@inventronicsglobal.com</t>
  </si>
  <si>
    <t>WA</t>
  </si>
  <si>
    <t xml:space="preserve">Alkmaar  </t>
  </si>
  <si>
    <t>info@jasa.nl</t>
  </si>
  <si>
    <t>https://kgsystems.nl/</t>
  </si>
  <si>
    <t xml:space="preserve">BERGSCHENHOEK  </t>
  </si>
  <si>
    <t>info@kgsystems.nl</t>
  </si>
  <si>
    <t xml:space="preserve">Rodenrijs  </t>
  </si>
  <si>
    <t xml:space="preserve">South Holland  </t>
  </si>
  <si>
    <t>info@kubo.nl</t>
  </si>
  <si>
    <t xml:space="preserve">OUDENBOSCH  </t>
  </si>
  <si>
    <t>info@labassociates.com</t>
  </si>
  <si>
    <t xml:space="preserve">HORST  </t>
  </si>
  <si>
    <t>info@light4food.com</t>
  </si>
  <si>
    <t xml:space="preserve">Maasdijk  </t>
  </si>
  <si>
    <t>service@logiqs.nl</t>
  </si>
  <si>
    <t xml:space="preserve">Ashford  </t>
  </si>
  <si>
    <t>UK</t>
  </si>
  <si>
    <t>info@lumatek-lighting.com</t>
  </si>
  <si>
    <t xml:space="preserve">Jiangsu  </t>
  </si>
  <si>
    <t>sales@lumluxlighting.com</t>
  </si>
  <si>
    <t xml:space="preserve">WATERINGEN  </t>
  </si>
  <si>
    <t>info@metazet.com</t>
  </si>
  <si>
    <t xml:space="preserve">NIEUWVEEN  </t>
  </si>
  <si>
    <t>info@mienis-water.nl</t>
  </si>
  <si>
    <t>info@mosagreen.it</t>
  </si>
  <si>
    <t xml:space="preserve">Veenendaal  </t>
  </si>
  <si>
    <t>https://invernaderosmsc.com/</t>
  </si>
  <si>
    <t xml:space="preserve">Sevilla  </t>
  </si>
  <si>
    <t>info@invernaderosmsc.com</t>
  </si>
  <si>
    <t xml:space="preserve">Netherlands    </t>
  </si>
  <si>
    <t>www.hyspex.com/</t>
  </si>
  <si>
    <t xml:space="preserve">Østensjøveien 34  0667 OSLO  Norway    </t>
  </si>
  <si>
    <t xml:space="preserve">OSLO  </t>
  </si>
  <si>
    <t>Norway</t>
  </si>
  <si>
    <t>http://www.novacropcontrol.nl/</t>
  </si>
  <si>
    <t xml:space="preserve">Postbus 2218  TILBURG 5001 CE  Netherlands    </t>
  </si>
  <si>
    <t>info@novacropcontrol.nl</t>
  </si>
  <si>
    <t>http://www.octiva.tech/</t>
  </si>
  <si>
    <t xml:space="preserve">Zijlweg 3  2678LC De Lier  Netherlands    </t>
  </si>
  <si>
    <t>Support@octiva.tech</t>
  </si>
  <si>
    <t>http://www.oreon-led.com/</t>
  </si>
  <si>
    <t xml:space="preserve">Lorentzlaan 6  3401 MX IJSSELSTEIN UT  Netherlands    </t>
  </si>
  <si>
    <t xml:space="preserve">IJSSELSTEIN UT  </t>
  </si>
  <si>
    <t>info@oreon-led.com</t>
  </si>
  <si>
    <t>https://oe-technologies.com/</t>
  </si>
  <si>
    <t>20th km Thessaloniki-Tagarades 57001 Thermi, Thessaloniki, Greece</t>
  </si>
  <si>
    <t>Thessaloniki</t>
  </si>
  <si>
    <t>Greece</t>
  </si>
  <si>
    <t>info@oe-technologies.com</t>
  </si>
  <si>
    <t>http://www.organifarms.de/</t>
  </si>
  <si>
    <t xml:space="preserve">Bücklestraße 3  78467 Konstanz  Germany    </t>
  </si>
  <si>
    <t xml:space="preserve">Konstanz  </t>
  </si>
  <si>
    <t>info@organifarms.de</t>
  </si>
  <si>
    <t>http://www.otte-metallbau.de/</t>
  </si>
  <si>
    <t xml:space="preserve">Koenigstrasse 22  26676 Barssel-Harkebruegge  Germany    </t>
  </si>
  <si>
    <t xml:space="preserve">Harkebruegge  </t>
  </si>
  <si>
    <t>info@otte-metallbau.de</t>
  </si>
  <si>
    <t>http://www.paskal-group.com/</t>
  </si>
  <si>
    <t xml:space="preserve">Sharira Street, Park Koren Ind. Zone  24952 MAALOT  Israel    </t>
  </si>
  <si>
    <t xml:space="preserve">MAALOT  </t>
  </si>
  <si>
    <t>Israel</t>
  </si>
  <si>
    <t>Paskal@paskal-tech.com</t>
  </si>
  <si>
    <t xml:space="preserve">LOKEREN  </t>
  </si>
  <si>
    <t>info@cresco.com</t>
  </si>
  <si>
    <t xml:space="preserve">Lochem  </t>
  </si>
  <si>
    <t>info@plantosys.nl</t>
  </si>
  <si>
    <t xml:space="preserve">ENGIS  </t>
  </si>
  <si>
    <t>info@prinsgroup.com</t>
  </si>
  <si>
    <t xml:space="preserve">SOLINGEN  </t>
  </si>
  <si>
    <t>info@heute-gmbh.de</t>
  </si>
  <si>
    <t xml:space="preserve">LYON  </t>
  </si>
  <si>
    <t>contact@horticulture.red</t>
  </si>
  <si>
    <t>info@rijkzwaan.com</t>
  </si>
  <si>
    <t>https://www.riococo.com/</t>
  </si>
  <si>
    <t>TX</t>
  </si>
  <si>
    <t>info@riococo.com</t>
  </si>
  <si>
    <t xml:space="preserve">Genk  </t>
  </si>
  <si>
    <t>info@roamtechnology.com</t>
  </si>
  <si>
    <t>Alicante</t>
  </si>
  <si>
    <t>info@rufepa.com</t>
  </si>
  <si>
    <t xml:space="preserve">Wroclaw  </t>
  </si>
  <si>
    <t>info@shankarpack.pl</t>
  </si>
  <si>
    <t xml:space="preserve">Shenzhen  </t>
  </si>
  <si>
    <t>sales@acelighting.com.cn</t>
  </si>
  <si>
    <t>info@gkhorti.com</t>
  </si>
  <si>
    <t xml:space="preserve">SHENZHEN  </t>
  </si>
  <si>
    <t>sales@snc-led.com</t>
  </si>
  <si>
    <t xml:space="preserve">Amsterdam  </t>
  </si>
  <si>
    <t xml:space="preserve">amsterdam  </t>
  </si>
  <si>
    <t>verkoop@smc.nl</t>
  </si>
  <si>
    <t xml:space="preserve">UTRECHT  </t>
  </si>
  <si>
    <t>info@snelder.nl</t>
  </si>
  <si>
    <t>info@sormac.nl</t>
  </si>
  <si>
    <t xml:space="preserve">Treviso  </t>
  </si>
  <si>
    <t>info@spagnolaut.com</t>
  </si>
  <si>
    <t xml:space="preserve">LH DE LIER  </t>
  </si>
  <si>
    <t>info@steenks-service.com</t>
  </si>
  <si>
    <t xml:space="preserve">Netherlands </t>
  </si>
  <si>
    <t>info@taks.nl</t>
  </si>
  <si>
    <t>http://www.tebarex.com/</t>
  </si>
  <si>
    <t>info@tebarex.com</t>
  </si>
  <si>
    <t xml:space="preserve">België  </t>
  </si>
  <si>
    <t>info@terrazzamc.be</t>
  </si>
  <si>
    <t>http://www.greenhouses.gr/</t>
  </si>
  <si>
    <t xml:space="preserve">Delta  57008 Thessaloniki  Greece    </t>
  </si>
  <si>
    <t xml:space="preserve">Thessaloniki  </t>
  </si>
  <si>
    <t>info@greenhouses.gr</t>
  </si>
  <si>
    <t>Turkey</t>
  </si>
  <si>
    <t>info@timfog.com</t>
  </si>
  <si>
    <t>info@track32.nl</t>
  </si>
  <si>
    <t>GUIPÚZCOA</t>
  </si>
  <si>
    <t>web@ulmaagricola.com</t>
  </si>
  <si>
    <t xml:space="preserve">Zwaag  </t>
  </si>
  <si>
    <t>info@ultramins.com</t>
  </si>
  <si>
    <t xml:space="preserve">Beveren-Leie  </t>
  </si>
  <si>
    <t>sales@urbancropsolutions.com</t>
  </si>
  <si>
    <t xml:space="preserve">PASCOLI  </t>
  </si>
  <si>
    <t>info@urbinati.com</t>
  </si>
  <si>
    <t>India</t>
  </si>
  <si>
    <t>info@valto.nl</t>
  </si>
  <si>
    <t xml:space="preserve">Rotterdam </t>
  </si>
  <si>
    <t>post@vanbergenkolpa.nl</t>
  </si>
  <si>
    <t>info@vandelande.com</t>
  </si>
  <si>
    <t xml:space="preserve">MAASDIJK </t>
  </si>
  <si>
    <t>sales.moor@vanderendegroup.com</t>
  </si>
  <si>
    <t xml:space="preserve">Monster  </t>
  </si>
  <si>
    <t xml:space="preserve">OELEGEM </t>
  </si>
  <si>
    <t>info@vanlooveren.be</t>
  </si>
  <si>
    <t>https://www.ventiguard.com/</t>
  </si>
  <si>
    <t xml:space="preserve">Schijndel  </t>
  </si>
  <si>
    <t>info@vgebv.nl</t>
  </si>
  <si>
    <t>http://www.vialesistemi.com/company/it/home/</t>
  </si>
  <si>
    <t>m.digitali@vialesistemi.com</t>
  </si>
  <si>
    <t>info@viscon.eu</t>
  </si>
  <si>
    <t>info@whitecircle.nl</t>
  </si>
  <si>
    <t>info@willburgprojecten.nl</t>
  </si>
  <si>
    <t>https://zayndu.com/</t>
  </si>
  <si>
    <t xml:space="preserve">Loughborough  </t>
  </si>
  <si>
    <t xml:space="preserve">Nieuwkuijk  </t>
  </si>
  <si>
    <t>info@ziehl-abegg.nl</t>
  </si>
  <si>
    <t>contact@aisprid.com</t>
  </si>
  <si>
    <t>info@biothermsolutions.com</t>
  </si>
  <si>
    <t>info@certhon.com</t>
  </si>
  <si>
    <t>information@dramm.com</t>
  </si>
  <si>
    <t xml:space="preserve">dataprotectionBNL@rockwool.com </t>
  </si>
  <si>
    <t>info@growtec.com</t>
  </si>
  <si>
    <t>info@iunu.com</t>
  </si>
  <si>
    <t>info@koppert.nl</t>
  </si>
  <si>
    <t>info@mprise.nl.</t>
  </si>
  <si>
    <t>info@nieuwkoopbv.nl</t>
  </si>
  <si>
    <t>gdpr@plastikakritis.com.</t>
  </si>
  <si>
    <t>contact@prayon.com</t>
  </si>
  <si>
    <t>info@royalbrinkman.com</t>
  </si>
  <si>
    <t>info@skytree.eu</t>
  </si>
  <si>
    <t>info@vaighai.com.</t>
  </si>
  <si>
    <t>marketing@valkhortisystems.nl</t>
  </si>
  <si>
    <t>info@ventiguard.com</t>
  </si>
  <si>
    <t>info@weterings.nl</t>
  </si>
  <si>
    <t>info@zayndu.com</t>
  </si>
  <si>
    <t>Rotterdam</t>
  </si>
  <si>
    <t>Weena 265 3012NJ Rotterdam South Holland Netherlands</t>
  </si>
  <si>
    <t>11th Floor, Building A, No. 459 Jianghong Road, Binjiang District 310000 HANGZHOU CITY Zhejiang China</t>
  </si>
  <si>
    <t>Unsbjergvej 2 B 5220 Odense SØ 005 Denmark</t>
  </si>
  <si>
    <t>Naaldwijkseweg 378 2691RA 's-Gravenzande Zuid Holland Netherlands</t>
  </si>
  <si>
    <t>Dieselweg 4 7591 HG DENEKAMP Netherlands</t>
  </si>
  <si>
    <t>VIA XI SETTEMBRE 37 12011 BORGO SAN DALMAZZO Italy</t>
  </si>
  <si>
    <t>Zwierzyniecka 2 37-500 Jaroslaw Poland</t>
  </si>
  <si>
    <t>Via Filippo Bonetta, 35 97019 VITTORIA Ragusa Italy</t>
  </si>
  <si>
    <t>Breguetlaan 2 1438 BB Oude Meer Netherlands</t>
  </si>
  <si>
    <t>Giolaka 24400 FILIATRA Greece</t>
  </si>
  <si>
    <t>Sippenbroek 19 7207 BZ ZUTPHEN Netherlands</t>
  </si>
  <si>
    <t>6 Allée Métis 35400 Saint-Malo France</t>
  </si>
  <si>
    <t>Nude 37 b 6702 DK WAGENINGEN Netherlands</t>
  </si>
  <si>
    <t>Hagemanstraat 66 2691 WR S-GRAVENZANDE Netherlands</t>
  </si>
  <si>
    <t>Honderdland 103 2676 LT Maasdijk Netherlands</t>
  </si>
  <si>
    <t>Energiestraat 15 5961 PT HORST Netherlands</t>
  </si>
  <si>
    <t>Tobelbader Straße 30 8141 Premstaetten Austria</t>
  </si>
  <si>
    <t>Statteggerstraße 21 8045 Graz Styria Austria</t>
  </si>
  <si>
    <t>518 Rue Léo Baekeland 85290 MORTAGNE SUR SEVRE France</t>
  </si>
  <si>
    <t>Anthuriumweg 14 2665 KV BLEISWIJK Netherlands</t>
  </si>
  <si>
    <t>721 W. 1800 N. 84321 LOGAN UT United States</t>
  </si>
  <si>
    <t>No 33 , South of Huan Shi Road, Nansha District . Guangzhou China</t>
  </si>
  <si>
    <t>24a, Ganibu Dambis LV-1005 Riga Latvia</t>
  </si>
  <si>
    <t>ul. Kolejowa 34 a 32-332 Bukowno Poland</t>
  </si>
  <si>
    <t>Via Monte Prato 3 22029 UGGIATE TREVANO Italy</t>
  </si>
  <si>
    <t>Bandijkweg 2 2676 LJ Maasdijk Netherlands</t>
  </si>
  <si>
    <t>"Yarok" at Ruppin Academic Center 4287500 Kfar Monash Israel</t>
  </si>
  <si>
    <t>RM 506, C7 Building, Aocheng Commercial Square Nankai District 300000 TIANJIN China</t>
  </si>
  <si>
    <t>Póligono Industrial de Somonte 41 C/M Glez 'La Pondala 33393 GIJON, ASTURIAS Spain</t>
  </si>
  <si>
    <t>Via San Biagio 51/B 42024 CASTELNOVO DI SOTTO Reggio Emilia Italy</t>
  </si>
  <si>
    <t>Via Pierobon 32 35010 LIMENA PD Italy</t>
  </si>
  <si>
    <t>Oosteindsepad 8 2661 EP BERGSCHENHOEK Netherlands</t>
  </si>
  <si>
    <t>Europa 1 2672 ZX Naaldwijk Netherlands</t>
  </si>
  <si>
    <t>Lakeside B07a 9020 KLAGENFURT AM WÖRTHERSEE Austria</t>
  </si>
  <si>
    <t>Kwakelweg 2 2641 WW Pijnacker Zuid Holland Netherlands</t>
  </si>
  <si>
    <t>Schnaiter Strasse 11-13 73630 REMSHALDEN Germany</t>
  </si>
  <si>
    <t>Rudolf-Diesel-Strasse 2 49406 BARNSTORF Germany</t>
  </si>
  <si>
    <t>Napoleonsweg 152 6083 AB NUNHEM Netherlands</t>
  </si>
  <si>
    <t>Munterij 2 4762 AH ZEVENBERGEN Netherlands</t>
  </si>
  <si>
    <t>Profilgatan 15 261 35 Landskrona 013 Sweden</t>
  </si>
  <si>
    <t>Altınova Sinan Mh. Araplar Sk. No: 52/1 Kepez/Antalya, Turkey 52 07170 Kepez Türkiye</t>
  </si>
  <si>
    <t>Feng Hui Zhong Lu - Haidan District 7 7th floor Advanced Material Building 100094 BEIJING China</t>
  </si>
  <si>
    <t>9F, Xinlong Building, Xisanqi, Changping District 100086 Beijing China</t>
  </si>
  <si>
    <t>Hooipolderweg 1 2635 CZ DEN HOORN ZH Netherlands</t>
  </si>
  <si>
    <t>florapark 34 5721 VH ASTEN Netherlands</t>
  </si>
  <si>
    <t>Keplerstraat 14 1704 SJ HEERHUGOWAARD Netherlands</t>
  </si>
  <si>
    <t>Merenweg 7 2665 KM BLEISWIJK Netherlands</t>
  </si>
  <si>
    <t>Ilse Velden 18 2260 Westerlo Belgium</t>
  </si>
  <si>
    <t>Szancowa 44 01-458 Warsaw Poland</t>
  </si>
  <si>
    <t>Veenderveld 55 A 2371 TT Roelofarendsveen Netherlands</t>
  </si>
  <si>
    <t>476 Primero Court 94931 Cotati CA United States</t>
  </si>
  <si>
    <t>Mariendijk 7 2675 SV Honselersdijk Netherlands</t>
  </si>
  <si>
    <t>Van Nelleweg 1 - Office 1-11 3044 BC Rotterdam Netherlands</t>
  </si>
  <si>
    <t>Honderdland 30 2676 LS Maasdijk Zuid Holland Netherlands</t>
  </si>
  <si>
    <t>Hinnenboomstraat 1 bus 2 2320 HOOGSTRATEN Belgium</t>
  </si>
  <si>
    <t>Braziliëlaan 4 1432 DG Aalsmeer Netherlands</t>
  </si>
  <si>
    <t>Boterdorpseweg 10 2661AC Bergschenhoek Netherlands</t>
  </si>
  <si>
    <t>Aartsdijkweg 55 2676 LE Maasdijk Other Netherlands</t>
  </si>
  <si>
    <t>Dufek Drive 1425 54220 Manitowoc WI United States</t>
  </si>
  <si>
    <t>Leeuwenhoekweg 58 2661 DD BERGSCHENHOEK Netherlands</t>
  </si>
  <si>
    <t>Lakenblekerstraat 41 1431 GE Aalsmeer Netherlands</t>
  </si>
  <si>
    <t>Villafloraweg 1 5928 SZ VENLO Netherlands</t>
  </si>
  <si>
    <t>Via Provinciale 35 43012 Fontanellato Italy</t>
  </si>
  <si>
    <t>Storstrømsvej 55 6715 Esbjerg N Denmark</t>
  </si>
  <si>
    <t>Ruiter Strasse 82 73734 ESSLINGEN Germany</t>
  </si>
  <si>
    <t>Smedemestervej 1 5600 Faaborg Denmark</t>
  </si>
  <si>
    <t>Postboks 633 2810 GJØVIK Norway</t>
  </si>
  <si>
    <t>Adana Haci Sabanci Organize Sanayi Bolgesi OSB Sabanci Caddesi No:8 01410 SARIÇAM/ADANA Türkiye</t>
  </si>
  <si>
    <t>1320 S Baker Ave Suite B 91761 Ontario United States</t>
  </si>
  <si>
    <t>P.O. Box 200 2990 AE BARENDRECHT Netherlands</t>
  </si>
  <si>
    <t>Megyeri út 53 1044 Budapest Hungary</t>
  </si>
  <si>
    <t>Purkynova 127 62100 Brno Czechia</t>
  </si>
  <si>
    <t>NO.1733 Lvling Road, Siming District, Xiamen City, Fujian Province, China. 361009 xiamen China</t>
  </si>
  <si>
    <t>304-F3 Zone Dongguan Tianan-Cyber Park No.1 Huangjin Road, Nancheng District 523000 DONGGUAN China</t>
  </si>
  <si>
    <t>99 Park Drive, Milton Park, OX14 4RY Abingdon OXF United Kingdom</t>
  </si>
  <si>
    <t>Schuttevaerweg 130 3044 BB Rotterdam Netherlands</t>
  </si>
  <si>
    <t>Goorsestraat 1 7041GA 's-Heerenberg Netherlands</t>
  </si>
  <si>
    <t>Via Alessandro Volta 7 25046 CAZZAGO SAN MARTINO Brescia Italy</t>
  </si>
  <si>
    <t>Bovendijk 35 2295 RV Kwintsheul Netherlands</t>
  </si>
  <si>
    <t>Ondernemingsweg 4 C Netherlands</t>
  </si>
  <si>
    <t>Industrieweg 15 6045 JG Roermond Netherlands</t>
  </si>
  <si>
    <t>Hammarby allé 53 120 30 STOCKHOLM Sweden</t>
  </si>
  <si>
    <t>Energiestraat 5 2671 DE NAALDWIJK Netherlands</t>
  </si>
  <si>
    <t>Nieuwe Donk 5 4879 AC ETTEN-LEUR Netherlands</t>
  </si>
  <si>
    <t>2F, Building C, Lilang Second Industrial Zone, Nanwan Street, Longgang District 518000 Shenzhen Guangdong China</t>
  </si>
  <si>
    <t>Keying Road, Private Science and Technology Park Taihe Town, Baiyun District 510540 GUANGZHOU Guangdong China</t>
  </si>
  <si>
    <t>3rd fl,Block 2,No.152 Haoyun road,Yuhang Distr. 311112 Hangzhou Zhejiang China</t>
  </si>
  <si>
    <t>1st Building,No.53 Kexuedadao 13 34 450000 Zhengzhou City Henan Province China</t>
  </si>
  <si>
    <t>Av/Teixidors, 11 03450 Banyeres De Mariola Alicante Spain</t>
  </si>
  <si>
    <t>Keersopstraat 55 3044 EX ROTTERDAM Zuid-Holland Netherlands</t>
  </si>
  <si>
    <t>Honderdland 30 2676 LS Maasdijk Netherlands</t>
  </si>
  <si>
    <t>Westlandseweg 190 3131 HX Vlaardingen Netherlands</t>
  </si>
  <si>
    <t>Van der Landeweg 15 7418HG DEVENTER Netherlands</t>
  </si>
  <si>
    <t>Drevendaal 9 2860 SINT-KATELIJNE-WAVER Belgium</t>
  </si>
  <si>
    <t>Klappolder 104 2665 LP BLEISWIJK Zuid-Holland Netherlands</t>
  </si>
  <si>
    <t>Leehove 39 2678 MA DE LIER Netherlands</t>
  </si>
  <si>
    <t>Polluxstraat 21 5047RA Tilburg Netherlands</t>
  </si>
  <si>
    <t>558 1ST AVE S 100 st #100 98104 SEATTLE WA United States</t>
  </si>
  <si>
    <t>Butter 17 1713 GM Obdam Netherlands</t>
  </si>
  <si>
    <t>Dukelska 417 544 15 DVUR KRALOVE nad Labem Czechia</t>
  </si>
  <si>
    <t>Georg-Klasmann-Strasse 2 -10 49744 GEESTE Germany</t>
  </si>
  <si>
    <t>3rd Ave 1201 Suite 2200 98101 Seattle WA United States</t>
  </si>
  <si>
    <t>Veilingweg 14 2651 BE Berkel en Rodenrijs Netherlands</t>
  </si>
  <si>
    <t>Vlotlaan 710 2681 TX MONSTER South Holland Netherlands</t>
  </si>
  <si>
    <t>Bosschendijk 215 4731 DD OUDENBOSCH Netherlands</t>
  </si>
  <si>
    <t>Kennedyplatz 1 50569 KÖLN Germany</t>
  </si>
  <si>
    <t>3Floor, Building 13, No.77, Shilong Road, Guanchen 523119 Dongguan Guangdong China</t>
  </si>
  <si>
    <t>Westlandseweg 190 3131HX Vlaardingen Netherlands</t>
  </si>
  <si>
    <t>Unit 4 , Avon Valley Business Park BS4 4EU Bristol United Kingdom</t>
  </si>
  <si>
    <t>Elandlaan 8 3734 CP DEN DOLDER Netherlands</t>
  </si>
  <si>
    <t>Wattstraat 18 5993 SH Maasbree Netherlands</t>
  </si>
  <si>
    <t>22 Sin Ming Lane, #06-76 573969 MIDVIEW CITY Singapore</t>
  </si>
  <si>
    <t>Honderdland 841 2676 LV Maasdijk Netherlands</t>
  </si>
  <si>
    <t>Energieweg 61 2404 HE Alphen aan den Rijn Zuid-Holland Netherlands</t>
  </si>
  <si>
    <t>Kankaria Park 5 Middleton street 4th floor 700071 KOLKATA West Bengal India</t>
  </si>
  <si>
    <t>KPC Business centre, Canterbury Road 6 B TN23 0BP Ashford Kent United Kingdom</t>
  </si>
  <si>
    <t>No.81,Chunlan Rd., 215143 Suzhou Jiangsu China</t>
  </si>
  <si>
    <t>Poststrasse 30 89522 HEIDENHEIM Germany</t>
  </si>
  <si>
    <t>Minervum 7139 4817 ZN Breda Netherlands</t>
  </si>
  <si>
    <t>De Lierseweg 6 2291 PD WATERINGEN Netherlands</t>
  </si>
  <si>
    <t>Blokland 21 2441 EC NIEUWVEEN Netherlands</t>
  </si>
  <si>
    <t>Nieuwe Donk 5 4879 AC Etten Leur Netherlands</t>
  </si>
  <si>
    <t>Via Marconi 14 33083 CHIONS PN Italy</t>
  </si>
  <si>
    <t>Newtonstraat 2 A 3902HP Veenendaal Netherlands</t>
  </si>
  <si>
    <t>Calle del Historiador Juan Manzano 2 , 2ªPlanta 41089 Dos Hermanas Sevilla Spain</t>
  </si>
  <si>
    <t>Aalsmeerderweg 249 S 1432 CM Aalsmeer Noord-Holland Netherlands</t>
  </si>
  <si>
    <t>Room 1108-5, No. 189 Panhuo Road, Yinzhou District,  Ningbo City, Zhejiang Province, China Ningbo China</t>
  </si>
  <si>
    <t>Walserij 53 53 Noorwijerkerhout 2211SJ Amsterdam Netherlands</t>
  </si>
  <si>
    <t>Esensehir Mah. Ilkyaz Sok 85 Dudullu Umraniye - Istanbul 34776 Istanbul Türkiye</t>
  </si>
  <si>
    <t>Via Brodolini 59 23900 LECCO Italy</t>
  </si>
  <si>
    <t>Agro Business Park 65 A 6708 PV WAGENINGEN Netherlands</t>
  </si>
  <si>
    <t>Weverslaan 15 9160 LOKEREN Belgium</t>
  </si>
  <si>
    <t>Benedenkerkseweg 59 A 2821 LA STOLWIJK Netherlands</t>
  </si>
  <si>
    <t>Aalsvoort 105 7241 MB Lochem Netherlands</t>
  </si>
  <si>
    <t>R Street, Industrial Zone of Heraklion 71408 Heraklion Crete Greece</t>
  </si>
  <si>
    <t>Building 9, No.1 Zidan Rd, Qinhuai Dist. Nanjing, China 210000 Nanjing China</t>
  </si>
  <si>
    <t>1376 Xiuxin Road Jiaxing Zhejiang 314031 China 314031 Jiaxing China</t>
  </si>
  <si>
    <t>Rue Joseph Wauters 144 4480 ENGIS Belgium</t>
  </si>
  <si>
    <t>Veilingweg 25 A 2675 BR HONSELERSDIJK Netherlands</t>
  </si>
  <si>
    <t>Fustmeester 3 2295 RZ Kwintsheul Zuid-Holland Netherlands</t>
  </si>
  <si>
    <t>Zijlweg 3 2678 LC DE LIER Netherlands</t>
  </si>
  <si>
    <t>Höhscheider Weg 37 42699 SOLINGEN Germany</t>
  </si>
  <si>
    <t>Vlotlaan 145 2678 TW Monster Netherlands</t>
  </si>
  <si>
    <t>Europa 1 World Horti Center 2672 ZX Naaldwijk Netherlands</t>
  </si>
  <si>
    <t>Lorentzstraat 32 3846 AX HARDERWIJK Netherlands</t>
  </si>
  <si>
    <t>Burgemeester Crezeelaan 40 2678 KX DE LIER Netherlands</t>
  </si>
  <si>
    <t>2900 Story Rd W 75038 IRVING TX United States</t>
  </si>
  <si>
    <t>Geleenlaan 24 3600 Genk Belgium</t>
  </si>
  <si>
    <t>Woutersweg 10 2691 PR 'S-GRAVENZANDE Netherlands</t>
  </si>
  <si>
    <t>camino de la Almazara, s/n Apdo. correos nº7 03190 PILAR DE LA HORADADA (Alicante) Spain</t>
  </si>
  <si>
    <t>South Side of Xingqing Road Qinghe County 054800 Xingtai City Hebei China</t>
  </si>
  <si>
    <t>Johannes-Aeppli-Strasse 1 8706 MEILEN Switzerland</t>
  </si>
  <si>
    <t>NO 63,HAIER ROAD 2509 , Digital Technology Center, No.63, Haier Road, La 266000 QINGDAO 02 China</t>
  </si>
  <si>
    <t>No. 6, Xinhuan Road, Zhangdian District 255000 Zibo Shandong China</t>
  </si>
  <si>
    <t>Qingzhou city, Gaoliu town, Shandong Province, China 262500 Weifang, qingzhou China</t>
  </si>
  <si>
    <t>3rd floor, Bldg 2, No. 55 Nan Hua Street, Min Hang 201106 SHANGHAI China</t>
  </si>
  <si>
    <t>Irysowa 1 55-040 Wroclaw Poland</t>
  </si>
  <si>
    <t>Floor 4 , Building 12, Hongfajiateli High-Tech Park, Shiya 518108 Shenzhen China</t>
  </si>
  <si>
    <t>Room B0924, No.2 Building, No.8 Skyworth Innovation Valley, 1st Tangtou Road, Shiyan Town, Baoan District 518000 Shenzhen China</t>
  </si>
  <si>
    <t>Floor 19 /20, Block 4b#, Huaqiang Creative Industrial Park, 518107 Shenzhen 19 China</t>
  </si>
  <si>
    <t>Zhengdaan Industrial Park No.172 Xiangshan Road Yanluo Town, Baoan District Shenzhen City Guangdong Province China 518105 Shenzhen China</t>
  </si>
  <si>
    <t>Safal Profitaire, A/ 3 ,1st floor 380 015 Ahmedabad Gujarat India</t>
  </si>
  <si>
    <t>Droevendalsesteeg 4 A 6708PB WAGENINGEN GELDERLAND Netherlands</t>
  </si>
  <si>
    <t>Science Park 301 1098 XH Amsterdam Netherlands</t>
  </si>
  <si>
    <t>De Ruyterkade 120 1011 AB amsterdam Netherlands</t>
  </si>
  <si>
    <t>Ontariodreef 39 -41 3565 BB UTRECHT Netherlands</t>
  </si>
  <si>
    <t>Huiskensstraat 68 5916 PN VENLO Netherlands</t>
  </si>
  <si>
    <t>Via Paludotti 5-7 31020 VIDOR Treviso Italy</t>
  </si>
  <si>
    <t>4 Rue Fulgence Bienvenue 22300 LANNION France</t>
  </si>
  <si>
    <t>Jan van de Laarweg 1 2678 LH DE LIER Netherlands</t>
  </si>
  <si>
    <t>West Side Of Second Ring Road,Shengze Town,Wujiang 215228 Suzhou China</t>
  </si>
  <si>
    <t>Westeinde 62 1601 BK ENKHUIZEN Netherlands</t>
  </si>
  <si>
    <t>Shunchang Road Yongan Industrial Park, Taizhou 2 317300 XIANJU COUNTY, TAIZHOU CITY 12 China</t>
  </si>
  <si>
    <t>Munnikenheiweg 58 4879 NG ETTEN-LEUR Netherlands</t>
  </si>
  <si>
    <t>No 1 I.D.B.Industrial Zone . Pannala Sri Lanka</t>
  </si>
  <si>
    <t>Jogchem van der Houtweg 4 2678 AG De Lier Zuid - Holland Netherlands</t>
  </si>
  <si>
    <t>Stokstraat 38 9770 Kruisem België Belgium</t>
  </si>
  <si>
    <t>MIGUEL HIDALGO # 6 -B, SAN ISIDRO SILVA 38114 CELAYA GTO Mexico</t>
  </si>
  <si>
    <t>No.1 Hengfa Road, Daqiu Zhuang Town, Jinghai District 30000 Tianjin China</t>
  </si>
  <si>
    <t>Çerkesli OSB Mah. Imes 7. Cadde No.3 41455 DILOVASI-KOCAELI Türkiye</t>
  </si>
  <si>
    <t>Molengraaffsingel 8 2629JD DELFT Netherlands</t>
  </si>
  <si>
    <t>Bennekomseweg 43 6717LL Ede Netherlands</t>
  </si>
  <si>
    <t>Middelkampseweg 9 5311 PC Gameren Netherlands</t>
  </si>
  <si>
    <t>Torreauzo 18A 20560 OÑATI (GUIPÚZCOA) Spain</t>
  </si>
  <si>
    <t>Jelle Zijlstraweg 45 1689WD Zwaag Netherlands</t>
  </si>
  <si>
    <t>Grote Heerweg 67 8791 Beveren-Leie Belgium</t>
  </si>
  <si>
    <t>Via della Liberazione 18 47030 SAN MAURO PASCOLI Italy</t>
  </si>
  <si>
    <t>39-B ANNA NAGAR 625020 MADURAI TN India</t>
  </si>
  <si>
    <t>Leehove 81 2678 MB DE LIER Netherlands</t>
  </si>
  <si>
    <t>Wijnstraat 96 -B 3011TR Rotterdam Netherlands</t>
  </si>
  <si>
    <t>Lissenveld 1 4941 VK RAAMSDONKSVEER Netherlands</t>
  </si>
  <si>
    <t>Aartsdijkweg 23 2676 LE MAASDIJK Netherlands</t>
  </si>
  <si>
    <t>Zwartendijk 73 2681 LP Monster Netherlands</t>
  </si>
  <si>
    <t>Ter Stratenweg 9 2520 OELEGEM (RANST) Belgium</t>
  </si>
  <si>
    <t>Turfschipper 2 2292 JA Wateringen Netherlands</t>
  </si>
  <si>
    <t>Nieuwe Eerdsebaan 26 5482 VS Schijndel Netherlands</t>
  </si>
  <si>
    <t>Via Del Piano 72 18018 TAGGIA IM Italy</t>
  </si>
  <si>
    <t>Viale Corso Emanuele II 00186 Roma Lazio Italy</t>
  </si>
  <si>
    <t>Mijlweg 18 3295 KH 's-Gravendeel Netherlands</t>
  </si>
  <si>
    <t>Parlevinkerweg 54 5928 NV VENLO Netherlands</t>
  </si>
  <si>
    <t>Oude Hooislag 4 2691 NH 's-Gravenzande Netherlands</t>
  </si>
  <si>
    <t>Gieterij 51 2211 WC Noordwijkerhout Netherlands</t>
  </si>
  <si>
    <t>Gymnasievagen 24 93157 Skelleftea Sweden</t>
  </si>
  <si>
    <t>ATIC, Loughbourgh Science &amp; Technology Park 5 Oakwood Drive LE11 3QF Loughborough United Kingdom</t>
  </si>
  <si>
    <t>Middelweg 20 a 5253 CA Nieuwkuijk Netherlands</t>
  </si>
  <si>
    <t>Austria</t>
  </si>
  <si>
    <t>Latvia</t>
  </si>
  <si>
    <t>Sweden</t>
  </si>
  <si>
    <t>Canada</t>
  </si>
  <si>
    <t>Portugal</t>
  </si>
  <si>
    <t>Hungary</t>
  </si>
  <si>
    <t>Finland</t>
  </si>
  <si>
    <t>Singapore</t>
  </si>
  <si>
    <t>Switzerland</t>
  </si>
  <si>
    <t>Mexico</t>
  </si>
  <si>
    <t>Czech Republic</t>
  </si>
  <si>
    <t>Brno</t>
  </si>
  <si>
    <t>Labem</t>
  </si>
  <si>
    <t>Zhejiang</t>
  </si>
  <si>
    <t>Zuid</t>
  </si>
  <si>
    <t>DENEKAMP</t>
  </si>
  <si>
    <t>Meer</t>
  </si>
  <si>
    <t>FILIATRA</t>
  </si>
  <si>
    <t>ZUTPHEN</t>
  </si>
  <si>
    <t>GRAVENZANDE</t>
  </si>
  <si>
    <t>Maasdijk</t>
  </si>
  <si>
    <t>Premstaetten</t>
  </si>
  <si>
    <t>Styria</t>
  </si>
  <si>
    <t>BLEISWIJK</t>
  </si>
  <si>
    <t>Riga</t>
  </si>
  <si>
    <t>Bukowno</t>
  </si>
  <si>
    <t>Monash</t>
  </si>
  <si>
    <t>TIANJIN</t>
  </si>
  <si>
    <t>Emilia</t>
  </si>
  <si>
    <t>LIMENA</t>
  </si>
  <si>
    <t>BERGSCHENHOEK</t>
  </si>
  <si>
    <t>Naaldwijk</t>
  </si>
  <si>
    <t>WÖRTHERSEE</t>
  </si>
  <si>
    <t>REMSHALDEN</t>
  </si>
  <si>
    <t>BARNSTORF</t>
  </si>
  <si>
    <t>Landskrona</t>
  </si>
  <si>
    <t>Antalya</t>
  </si>
  <si>
    <t>HOORN</t>
  </si>
  <si>
    <t>ASTEN</t>
  </si>
  <si>
    <t>Warsaw</t>
  </si>
  <si>
    <t>Roelofarendsveen</t>
  </si>
  <si>
    <t>Honselersdijk</t>
  </si>
  <si>
    <t>Aalsmeer</t>
  </si>
  <si>
    <t>Schipluiden</t>
  </si>
  <si>
    <t>Aharon</t>
  </si>
  <si>
    <t>VENLO</t>
  </si>
  <si>
    <t>GJØVIK</t>
  </si>
  <si>
    <t>Budapest</t>
  </si>
  <si>
    <t>Abingdon</t>
  </si>
  <si>
    <t>Isparta</t>
  </si>
  <si>
    <t>Brescia</t>
  </si>
  <si>
    <t>Karnataka</t>
  </si>
  <si>
    <t>STOCKHOLM</t>
  </si>
  <si>
    <t>Eindhoven</t>
  </si>
  <si>
    <t>Shenzhen</t>
  </si>
  <si>
    <t>Standdaarbuiten</t>
  </si>
  <si>
    <t>Zhengzhou</t>
  </si>
  <si>
    <t>Guangdong</t>
  </si>
  <si>
    <t>DEVENTER</t>
  </si>
  <si>
    <t>WAVER</t>
  </si>
  <si>
    <t>Imbosweg 30 7371DD C Netherlands</t>
  </si>
  <si>
    <t>LIER</t>
  </si>
  <si>
    <t xml:space="preserve">Almería </t>
  </si>
  <si>
    <t>GEESTE</t>
  </si>
  <si>
    <t>Lodi</t>
  </si>
  <si>
    <t>KÖLN</t>
  </si>
  <si>
    <t>Vlaardingen</t>
  </si>
  <si>
    <t>Bristol</t>
  </si>
  <si>
    <t>DOLDER</t>
  </si>
  <si>
    <t>Hillegom</t>
  </si>
  <si>
    <t>KOLKATA</t>
  </si>
  <si>
    <t>HEIDENHEIM</t>
  </si>
  <si>
    <t>Breda</t>
  </si>
  <si>
    <t>Leur</t>
  </si>
  <si>
    <t>Amsterdam</t>
  </si>
  <si>
    <t>Istanbul</t>
  </si>
  <si>
    <t>LECCO</t>
  </si>
  <si>
    <t>STOLWIJK</t>
  </si>
  <si>
    <t>Nanjing</t>
  </si>
  <si>
    <t>Leiden</t>
  </si>
  <si>
    <t>Monster</t>
  </si>
  <si>
    <t>HARDERWIJK</t>
  </si>
  <si>
    <t>Raamsdonksveer</t>
  </si>
  <si>
    <t>Ede</t>
  </si>
  <si>
    <t>Hebei</t>
  </si>
  <si>
    <t>MEILEN</t>
  </si>
  <si>
    <t>QINGDAO</t>
  </si>
  <si>
    <t>Shandong</t>
  </si>
  <si>
    <t>qingzhou</t>
  </si>
  <si>
    <t>SHANGHAI</t>
  </si>
  <si>
    <t>Ahmedabad</t>
  </si>
  <si>
    <t xml:space="preserve">GELDERLAND </t>
  </si>
  <si>
    <t>LANNION</t>
  </si>
  <si>
    <t>Suzhou</t>
  </si>
  <si>
    <t>ENKHUIZEN</t>
  </si>
  <si>
    <t>TAIZHOU</t>
  </si>
  <si>
    <t>Pannala</t>
  </si>
  <si>
    <t>CELAYA</t>
  </si>
  <si>
    <t>DELFT</t>
  </si>
  <si>
    <t>Gameren</t>
  </si>
  <si>
    <t>Strijen</t>
  </si>
  <si>
    <t>Wateringen</t>
  </si>
  <si>
    <t>Lazio</t>
  </si>
  <si>
    <t>Hoogven</t>
  </si>
  <si>
    <t>Skelleftea</t>
  </si>
  <si>
    <t>info@hyspex.com</t>
  </si>
  <si>
    <t>https://www.greentech.nl/amsterdam/exhibitors/4d-bios-co-ltd</t>
  </si>
  <si>
    <t>https://rai-productie.rai.nl/app85.cshtml?aat=2f38644f45415478624f6d74774a304f4f6f2f5048752b355565636b77594a743270633066582b68674a383d</t>
  </si>
  <si>
    <t>https://www.araymond-mobility.com/en/node/294</t>
  </si>
  <si>
    <t>https://a1group.nl/</t>
  </si>
  <si>
    <t>http://www.apholland.nl/</t>
  </si>
  <si>
    <t>https://thetomsystem.com/en/</t>
  </si>
  <si>
    <t>https://airsupplies.nl/category/team/</t>
  </si>
  <si>
    <t>https://www.cnccawire.com/en/</t>
  </si>
  <si>
    <t>https://www.biggrower.ai/</t>
  </si>
  <si>
    <t>https://biofirstgroup.com/</t>
  </si>
  <si>
    <t>https://www.boalgroup.com/</t>
  </si>
  <si>
    <t>https://bransengroup.com/en/bransen-group-english/</t>
  </si>
  <si>
    <t>https://www.c-led.it/en/</t>
  </si>
  <si>
    <t>https://www.bioplanet.eu/</t>
  </si>
  <si>
    <t>https://cordex.org/</t>
  </si>
  <si>
    <t>https://www.cravo.com/</t>
  </si>
  <si>
    <t>https://www.cree-led.com/</t>
  </si>
  <si>
    <t>https://www.dalsem.com/en</t>
  </si>
  <si>
    <t>https://dcm-info.com/</t>
  </si>
  <si>
    <t>https://www.degierdrivesystems.com/en</t>
  </si>
  <si>
    <t>https://www.debetsschalke.com/</t>
  </si>
  <si>
    <t>https://delphy.nl/en/</t>
  </si>
  <si>
    <t>https://senmatic.com/</t>
  </si>
  <si>
    <t>https://www.dmegcsolar.com/</t>
  </si>
  <si>
    <t>https://www.dutchplantin.com/en/</t>
  </si>
  <si>
    <t>http://www.dutchbeek.com/</t>
  </si>
  <si>
    <t>https://www.ebmpapst.com/de/en/imprint.html</t>
  </si>
  <si>
    <t>Not Having</t>
  </si>
  <si>
    <t>https://enorpa.com/en/</t>
  </si>
  <si>
    <t>https://www.erfgoed.com/</t>
  </si>
  <si>
    <t>https://www.eurofins-agro.com/en/horticulture</t>
  </si>
  <si>
    <t>https://jiupobiotech.com/</t>
  </si>
  <si>
    <t>https://www.gigateralighting.com/</t>
  </si>
  <si>
    <t>https://ginegar.com/</t>
  </si>
  <si>
    <t>https://greensimplicity.com/en/</t>
  </si>
  <si>
    <t>https://greenflowsolutions.ca/</t>
  </si>
  <si>
    <t>https://armandoalvarez.com/en/</t>
  </si>
  <si>
    <t>support@30mhz.com</t>
  </si>
  <si>
    <t>support@4d-bios.com</t>
  </si>
  <si>
    <t xml:space="preserve">Carretera Manresa a Berga Km 0.5, Sant Fruitós de Bages, Barcelona 08272, Spain </t>
  </si>
  <si>
    <t>Barcelona</t>
  </si>
  <si>
    <t>info@araymond.com</t>
  </si>
  <si>
    <t>info@apholland.nl</t>
  </si>
  <si>
    <t>info@a1group.nl</t>
  </si>
  <si>
    <t>info@agrosteel.gr</t>
  </si>
  <si>
    <t>info@achterbosch.com</t>
  </si>
  <si>
    <t>info@anthura.nl</t>
  </si>
  <si>
    <t>Burgemeester van Doornlaan 1
2678 KA De Lier</t>
  </si>
  <si>
    <t>info@agrozone.nl</t>
  </si>
  <si>
    <t>info@alcomij.nl</t>
  </si>
  <si>
    <t>info@alweco.nl</t>
  </si>
  <si>
    <t>info@avag.nl</t>
  </si>
  <si>
    <t>info@berkvensgm.nl</t>
  </si>
  <si>
    <t>b.zwinkels@gavitainternational.com</t>
  </si>
  <si>
    <t>Ctra. Egüés – Ibiricu, s/n 31486, Elcano (NA), España</t>
  </si>
  <si>
    <t>Elcano</t>
  </si>
  <si>
    <t>alberto.lizarraga@agrifast.es</t>
  </si>
  <si>
    <t>info@arugga.com</t>
  </si>
  <si>
    <t>info@atlanticgroup.it</t>
  </si>
  <si>
    <t>info@atriumagri.com</t>
  </si>
  <si>
    <t>info@bh-solutions.eu</t>
  </si>
  <si>
    <t>info@barku.de</t>
  </si>
  <si>
    <t>info@benfried.com</t>
  </si>
  <si>
    <t>Cruquiusweg 98 G, 1019 AJ,
Amsterdam, the Netherlands</t>
  </si>
  <si>
    <t>support@airluxtechnologies.com</t>
  </si>
  <si>
    <t>opticalsolutions@ams-osram.com</t>
  </si>
  <si>
    <t>welcome@andritz.com</t>
  </si>
  <si>
    <t>No.228 Qiushi Road, Economic &amp; Technology Development Zone, Xuancheng City, Anhui Province, China.</t>
  </si>
  <si>
    <t>rick@cnccawire.com</t>
  </si>
  <si>
    <t>Anhui</t>
  </si>
  <si>
    <t>info@aranet.com</t>
  </si>
  <si>
    <t>arkop@arkop.pl</t>
  </si>
  <si>
    <t>aweta@aweta.nl</t>
  </si>
  <si>
    <t>admin@asiagroup.cn</t>
  </si>
  <si>
    <t>atlas@atlasfiltri.com</t>
  </si>
  <si>
    <t>office@avemoy.com</t>
  </si>
  <si>
    <t>info@blue-radix.com</t>
  </si>
  <si>
    <t>info@bosmanvanzaal.com</t>
  </si>
  <si>
    <t>bcc@bccab.com</t>
  </si>
  <si>
    <t>info@begrow.pro</t>
  </si>
  <si>
    <t>hi@biggrower.ai</t>
  </si>
  <si>
    <t>sales@bimcoholland.nl</t>
  </si>
  <si>
    <t>Ukraine, Dnipro</t>
  </si>
  <si>
    <t>info@b-ento.com</t>
  </si>
  <si>
    <t>info@biota.nu</t>
  </si>
  <si>
    <t>info@boetersbkc.nl</t>
  </si>
  <si>
    <t>Dnipro</t>
  </si>
  <si>
    <t>Ukraine</t>
  </si>
  <si>
    <t>info@biofirstgroup.com</t>
  </si>
  <si>
    <t>Westerlo</t>
  </si>
  <si>
    <t>Ronald Hoek</t>
  </si>
  <si>
    <t>Gezelstraat 20
2671 BW Naaldwijk</t>
  </si>
  <si>
    <t>info@bransengroup.com</t>
  </si>
  <si>
    <t>Via Gambellara, 34 – 40026 Imola (BO) – Italy</t>
  </si>
  <si>
    <t>Imola</t>
  </si>
  <si>
    <t>info@cefla.it</t>
  </si>
  <si>
    <t>via Maccanone 359 / Via Adriano Olivetti 85
47522 Cesena (FC) Italia</t>
  </si>
  <si>
    <t>info@bioplanet.it</t>
  </si>
  <si>
    <t>Cesena</t>
  </si>
  <si>
    <t>30 White Swan Rd, Brantford, ON N3T 5L4, Canada</t>
  </si>
  <si>
    <t>sales@cravo.com</t>
  </si>
  <si>
    <t>Woudseweg 9, 2635 CG Den Hoorn, Netherlands</t>
  </si>
  <si>
    <t>customerservice@dalsem.nl</t>
  </si>
  <si>
    <t>Havenstraat 49, 2681 LC Monster, Netherlands</t>
  </si>
  <si>
    <t>info@debets.nl</t>
  </si>
  <si>
    <t>Violierenweg 3, 2665 MV Bleiswijk, Netherlands</t>
  </si>
  <si>
    <t>n.neijs@dlvge.nl</t>
  </si>
  <si>
    <t>Molenlaan 1B, 2636 AR Schipluiden, Netherlands</t>
  </si>
  <si>
    <t>info@dryhydroponics.nl</t>
  </si>
  <si>
    <t xml:space="preserve"> Office Floor, Bitan Aharon Mall, Bitan's Complex, Bitan Aharon, 4029400, Israel</t>
  </si>
  <si>
    <t>ppa@justice.gov.il</t>
  </si>
  <si>
    <t>No. 14 PADMAM BUILDING RAJU GARDENS , SOWRIPALAYAM, PO, Raju Gardens, Coimbatore, Tamil Nadu 641028</t>
  </si>
  <si>
    <t>info@dutchplantin.com</t>
  </si>
  <si>
    <t>Van der Waalsstraat 8, 2665 JK Bleiswijk, Netherlands</t>
  </si>
  <si>
    <t>info@dutchbeek.com</t>
  </si>
  <si>
    <t>H68M+26, Bamunakotuwa, Katupotha 60347, Sri Lanka</t>
  </si>
  <si>
    <t>marketing@ecotrends.lk</t>
  </si>
  <si>
    <t>Hasseltkouter 51, 9500 Geraardsbergen, Belgium</t>
  </si>
  <si>
    <t>info@eco2box.com</t>
  </si>
  <si>
    <t>Via per Concordia, 20, 41037 Mirandola MO, Italy</t>
  </si>
  <si>
    <t>info@europrogress.it</t>
  </si>
  <si>
    <t>The Oxstalls, Off A46 By-Pass, Evesham WR11 4TU, United Kingdom</t>
  </si>
  <si>
    <t>sales@evenproducts.com</t>
  </si>
  <si>
    <t>R. dos Sobrais 89, 3885-307 Cortegaça, Portugal</t>
  </si>
  <si>
    <t>info@exporplas.pt</t>
  </si>
  <si>
    <t>Breguetlaan 2, 1438 BB Oude Meer, Netherlands</t>
  </si>
  <si>
    <t>info@agrolux.com</t>
  </si>
  <si>
    <t>Sanayi 283 Cad No:3, 32200 Isparta Merkez/Isparta, Türkiye</t>
  </si>
  <si>
    <t>accounting@gencgucsan.com.tr</t>
  </si>
  <si>
    <t>8111 Royal Ridge Pkwy, Irving, TX 75063, United States</t>
  </si>
  <si>
    <t>ledsales@gigateraled.com</t>
  </si>
  <si>
    <t>Markuntie 2a, 31500 Koski Tl, Finland</t>
  </si>
  <si>
    <t>info@greenautomation.com</t>
  </si>
  <si>
    <t>Veenakkers 18, 1619 PL Andijk, Netherlands</t>
  </si>
  <si>
    <t>info@greensimplicity.com</t>
  </si>
  <si>
    <t>SY.No. 421/1, 422,423/2 Thondawadi Village Beguru Hobli Gundlupet, Taluka, Mysore, Karnataka 571109</t>
  </si>
  <si>
    <t>info@greenproventures.com</t>
  </si>
  <si>
    <t>Boschdijk 764, 5624 CL Eindhoven, Netherlands</t>
  </si>
  <si>
    <t>info@growficient.com</t>
  </si>
  <si>
    <t>http://www.gsnlkerala.com/</t>
  </si>
  <si>
    <t>V8J6+CGF, Cherpulassery, Kerala 679503</t>
  </si>
  <si>
    <t>Dellaertweg 1, 2316 WZ Leiden, Netherlands</t>
  </si>
  <si>
    <t>rolf.oetelmans@hagelunie.com</t>
  </si>
  <si>
    <t>Molenstraat 42, 4758 AB Standdaarbuiten, Netherlands</t>
  </si>
  <si>
    <t>info@krimpen.nl</t>
  </si>
  <si>
    <t>Johan Willins g 8, 416 64 Göteborg, Sweden</t>
  </si>
  <si>
    <t>sales@heliospectra.com</t>
  </si>
  <si>
    <t>Goirkesstraat 1a, 4885 KS Achtmaal, Netherlands</t>
  </si>
  <si>
    <t>info@hendic.nl</t>
  </si>
  <si>
    <t>De Aaldor 9, 4191 PC Geldermalsen, Netherlands</t>
  </si>
  <si>
    <t>info@hettichlab.com</t>
  </si>
  <si>
    <t>sales@hortixs.nl</t>
  </si>
  <si>
    <t>IJzerwerf 17, 2544 EP Den Haag, Netherlands</t>
  </si>
  <si>
    <t>info@hortilux.com</t>
  </si>
  <si>
    <t>Vlotlaan 192, 2681 TV Monster, Netherlands</t>
  </si>
  <si>
    <t>alex@hortimat.com</t>
  </si>
  <si>
    <t>Noordpolderweg 21, 1432 JH Aalsmeer, Netherlands</t>
  </si>
  <si>
    <t>abc@xyz.com</t>
  </si>
  <si>
    <t>Hoefsmid 8, 2292 JJ Wateringen, Netherlands</t>
  </si>
  <si>
    <t>info@htverboom.nl</t>
  </si>
  <si>
    <t>Leehove 39, 2678 MA De Lier, Netherlands</t>
  </si>
  <si>
    <t>info@huismanscreensystems.com</t>
  </si>
  <si>
    <t>Via per Cavriana, 4B, 46040 Guidizzolo MN, Italy</t>
  </si>
  <si>
    <t>info@lucchiniidromeccanica.it</t>
  </si>
  <si>
    <t>Merwedeweg 6, 3621 LR Breukelen, Netherlands</t>
  </si>
  <si>
    <t>info@ikeuchi.eu</t>
  </si>
  <si>
    <t>Megaridos 117, Aspropirgos 193 00, Greece</t>
  </si>
  <si>
    <t>info@ina-plastics.com</t>
  </si>
  <si>
    <t>http://www.inta.com.es/</t>
  </si>
  <si>
    <t>Pol Ind Labradorcico, C. la Musa, 13, 1, 30880 Águilas, Murcia, Spain</t>
  </si>
  <si>
    <t>info@inta.com.es</t>
  </si>
  <si>
    <t>C. Ecuador, 30820 Alcantarilla, Murcia, Spain</t>
  </si>
  <si>
    <t>info@jhuete.com</t>
  </si>
  <si>
    <t>Località, Cascina Polledra, 26900 Lodi LO, Italy</t>
  </si>
  <si>
    <t>amministrazione@lgitaliasrl.com</t>
  </si>
  <si>
    <t>Stoomloggerweg 6C, 3133 KT Vlaardingen, Netherlands</t>
  </si>
  <si>
    <t>info@ledgnd.com</t>
  </si>
  <si>
    <t>https://www.limex.nl/</t>
  </si>
  <si>
    <t>Industrieterrein Panningen 120, 5981 NC Panningen, Netherlands</t>
  </si>
  <si>
    <t>sales@limex.nl</t>
  </si>
  <si>
    <t>Europa 1, 2672 ZX Naaldwijk, Netherlands</t>
  </si>
  <si>
    <t>info@lockdrives.com</t>
  </si>
  <si>
    <t>Stelvenseweg 11, 4921 PL Made, Netherlands</t>
  </si>
  <si>
    <t>info@lat.nl</t>
  </si>
  <si>
    <t>Satellietbaan 15G, 2181 MG Hillegom, Netherlands</t>
  </si>
  <si>
    <t>info@lre.nl</t>
  </si>
  <si>
    <t>http://www.lubing-greentec.de/</t>
  </si>
  <si>
    <t>Lubingstraße 6, 49406 Barnstorf, Germany</t>
  </si>
  <si>
    <t>info@lubing-greentec.com</t>
  </si>
  <si>
    <t>Kijckerweg 95, 2678 AC De Lier, Netherlands</t>
  </si>
  <si>
    <t>info@luiten-greenhouses.com</t>
  </si>
  <si>
    <t>https://www.mabre.it/</t>
  </si>
  <si>
    <t>Via Pontina, Km 105, 04019 Terracina LT, Italy</t>
  </si>
  <si>
    <t>info@convertica.it</t>
  </si>
  <si>
    <t>http://mannacea.com/</t>
  </si>
  <si>
    <t>Jincheon, South Korea</t>
  </si>
  <si>
    <t>info@mannacea.com</t>
  </si>
  <si>
    <t>Leehove, Leemidden 3, 2678 ME De Lier, Netherlands</t>
  </si>
  <si>
    <t>info@martinstolze.nl</t>
  </si>
  <si>
    <t>Langer Kamp 104, 22850 Norderstedt, Germany</t>
  </si>
  <si>
    <t>info@menno.de</t>
  </si>
  <si>
    <t>Minervum 7081, 4817 ZK Breda, Netherlands</t>
  </si>
  <si>
    <t>info@meteorsystems.com</t>
  </si>
  <si>
    <t>http://myhooks.pl/</t>
  </si>
  <si>
    <t>Domaniew 9a, 98-235 Kociołki, Poland</t>
  </si>
  <si>
    <t>biuro@maryniaczyk.pl</t>
  </si>
  <si>
    <t>http://www.nexthandlingsolutions.com/</t>
  </si>
  <si>
    <t>Dukaat 8, 5751 PW Deurne, Netherlands</t>
  </si>
  <si>
    <t>info@next-hs.com</t>
  </si>
  <si>
    <t>https://normecgroup.com/nl-nl/companies/normecgroenagrocontrol/?utm_source=google</t>
  </si>
  <si>
    <t>Distributieweg 1, 2645 EG Delfgauw, Netherlands</t>
  </si>
  <si>
    <t>info@normecgroup.com</t>
  </si>
  <si>
    <t>http://www.ortomec.com/</t>
  </si>
  <si>
    <t>Via Risorgimento, 11, 30010 Pegolotte VE, Italy</t>
  </si>
  <si>
    <t>sales@ortomec.it</t>
  </si>
  <si>
    <t>http://www.parus-europe.com/</t>
  </si>
  <si>
    <t>Aalsmeerderdijk 70, 1438 AT Oude Meer, Netherlands</t>
  </si>
  <si>
    <t>Contact@parus-europe.com</t>
  </si>
  <si>
    <t>http://www.plastidis.com/</t>
  </si>
  <si>
    <t>1 ZA Kerbiquet, 22140 Cavan, France</t>
  </si>
  <si>
    <t>contact@plastidis.com</t>
  </si>
  <si>
    <t>The Netherlands</t>
  </si>
  <si>
    <t>info@projoules.com</t>
  </si>
  <si>
    <t>Abigstraße 8, 88662 Überlingen, Germany</t>
  </si>
  <si>
    <t>info@pulsfog.com</t>
  </si>
  <si>
    <t>Langegracht 70, 2312 NV Leiden, Netherlands</t>
  </si>
  <si>
    <t>info@quantified.eu</t>
  </si>
  <si>
    <t>6th Floor, Unitech Trade Center, Sector 43 Rd, Block C, Sushant Lok Phase I, Sector 43, Gurugram, Haryana 122009</t>
  </si>
  <si>
    <t>info@resideo.com</t>
  </si>
  <si>
    <t>Qur de la Gare, 13810 Eygalières, France</t>
  </si>
  <si>
    <t>RGPD@richel.fr</t>
  </si>
  <si>
    <t>Honderdland 962, 2676 LV Maasdijk, Netherlands</t>
  </si>
  <si>
    <t>info@roburholland.nl</t>
  </si>
  <si>
    <t>Krabbescheer 6, 4941 VW Raamsdonksveer, Netherlands</t>
  </si>
  <si>
    <t>info@rovero.nl</t>
  </si>
  <si>
    <t>Frisopark 4, 6711 WZ Ede, Netherlands</t>
  </si>
  <si>
    <t>Ericssonstraat 2, 5121 ML Rijen, Netherlands</t>
  </si>
  <si>
    <t>klaasjan.lautenbach@saint-gobain.com</t>
  </si>
  <si>
    <t>https://www.gensavepower.com/</t>
  </si>
  <si>
    <t>Tower B, LOGIX TECHNOVA, G-09, Block B, Sector 132, Noida, Uttar Pradesh 201304</t>
  </si>
  <si>
    <t>rajesh.ralhan@gensavepower.com</t>
  </si>
  <si>
    <t>http://www.dst-sg.com/</t>
  </si>
  <si>
    <t>Avestagatan 33, 163 53 Spånga, Sweden</t>
  </si>
  <si>
    <t>info@dst-sg.com</t>
  </si>
  <si>
    <t>Pelmolen 14, 3994 XZ Houten, Netherlands</t>
  </si>
  <si>
    <t>info@sendot.nl</t>
  </si>
  <si>
    <t>https://sendot.nl/en/</t>
  </si>
  <si>
    <t>Hacıaliler, Aksu Cd. No:110, 07112 Aksu/Antalya, Türkiye</t>
  </si>
  <si>
    <t>info@seramarketim.com</t>
  </si>
  <si>
    <t>Heereweg 9, 2161 AB Lisse, Netherlands</t>
  </si>
  <si>
    <t>info@skov-sercom.nl</t>
  </si>
  <si>
    <t>Johan Huizingalaan 763A, 1066 VH Amsterdam, Netherlands</t>
  </si>
  <si>
    <t>info@source.ag</t>
  </si>
  <si>
    <t>http://www.stolze.nl/</t>
  </si>
  <si>
    <t>Honderdland 781, 2676 LV Maasdijk, Netherlands</t>
  </si>
  <si>
    <t>info@stolze.nl</t>
  </si>
  <si>
    <t>Regione Rapalline, 44, 17031 Albenga SV, Italy</t>
  </si>
  <si>
    <t>pit@pericoli.com</t>
  </si>
  <si>
    <t>Epar.Od. Xanthis-Magganon, Magiko 671 00, Greece</t>
  </si>
  <si>
    <t>infopack@thraceplastics.gr</t>
  </si>
  <si>
    <t>Handelstraat 2, 3291 CB Strijen, Netherlands</t>
  </si>
  <si>
    <t>info@unifortes.com</t>
  </si>
  <si>
    <t>https://www.valoya.com/</t>
  </si>
  <si>
    <t>Mekaanikonkatu 1, 00880 Helsinki, Finland</t>
  </si>
  <si>
    <t>sales@greenlux.com</t>
  </si>
  <si>
    <t>Vrij-Harnasch 124, 2635 BZ Den Hoorn, Netherlands</t>
  </si>
  <si>
    <t>info@vanderhoeven.nl</t>
  </si>
  <si>
    <t>Finlandlaan 2, 2391 PV Hazerswoude-Dorp, Netherlands</t>
  </si>
  <si>
    <t>info@vdwaay.nl</t>
  </si>
  <si>
    <t>Regulierenring 7, 3981 LA Bunnik, Netherlands</t>
  </si>
  <si>
    <t>info@vandijkheating.nl</t>
  </si>
  <si>
    <t>http://www.verhagenleiden.nl/</t>
  </si>
  <si>
    <t>Hoge Rijndijk 267, 2314 AG Leiden, Netherlands</t>
  </si>
  <si>
    <t>info@verhagenleiden.nl</t>
  </si>
  <si>
    <t>http://www.veugentech.com/</t>
  </si>
  <si>
    <t>Platinastraat 9, 6031 TW Nederweert, Netherlands</t>
  </si>
  <si>
    <t>info@veugentech.com</t>
  </si>
  <si>
    <t>Odensevej 38, 5690 Tommerup, Denmark</t>
  </si>
  <si>
    <t>info@viemose.nu</t>
  </si>
  <si>
    <t>Chemin des Croisettes 26, 1066 Epalinges, Switzerland</t>
  </si>
  <si>
    <t>info@voltiris.com</t>
  </si>
  <si>
    <t>Logistiekweg 1, 2742 RE Waddinxveen, Netherlands</t>
  </si>
  <si>
    <t>voshol@janvoshol.nl</t>
  </si>
  <si>
    <t>Droevendaalsesteeg 4, 6708 PB Wageningen, Netherlands</t>
  </si>
  <si>
    <t>campustour@wur.nl</t>
  </si>
  <si>
    <t>Molenakker, Hoogven 14, 5469 EM Erp, Netherlands</t>
  </si>
  <si>
    <t>info@wdpdraadbewerking.nl</t>
  </si>
  <si>
    <t>Waanderweg 30a, 7812 HZ Emmen, Netherlands</t>
  </si>
  <si>
    <t>info@wirelessvalue.nl</t>
  </si>
  <si>
    <t>Aarbergerweg 9, 1435 CA Rijsenhout, Netherlands</t>
  </si>
  <si>
    <t>info@zantingh.com</t>
  </si>
  <si>
    <t>Brantford</t>
  </si>
  <si>
    <t>Hoorn</t>
  </si>
  <si>
    <t>Bleiswijk</t>
  </si>
  <si>
    <t>Coimbatore</t>
  </si>
  <si>
    <t>Katupotha</t>
  </si>
  <si>
    <t>Geraardsbergen</t>
  </si>
  <si>
    <t>Mirandola</t>
  </si>
  <si>
    <t>Evesham</t>
  </si>
  <si>
    <t>Cortegaça</t>
  </si>
  <si>
    <t>Aspropirgos</t>
  </si>
  <si>
    <t>Koski</t>
  </si>
  <si>
    <t>Andijk</t>
  </si>
  <si>
    <t>Cherpulassery</t>
  </si>
  <si>
    <t>INDIA</t>
  </si>
  <si>
    <t>Göteborg</t>
  </si>
  <si>
    <t>Achtmaal</t>
  </si>
  <si>
    <t>Geldermalsen</t>
  </si>
  <si>
    <t>s-Gravenzandseweg 4c, 2291 PE Wateringen, Netherlands</t>
  </si>
  <si>
    <t>Den Haag</t>
  </si>
  <si>
    <t>De Lier</t>
  </si>
  <si>
    <t>Lier</t>
  </si>
  <si>
    <t>Guidizzolo</t>
  </si>
  <si>
    <t>Breukelen</t>
  </si>
  <si>
    <t>Murcia</t>
  </si>
  <si>
    <t>Panningen</t>
  </si>
  <si>
    <t>Made</t>
  </si>
  <si>
    <t>Barnstorf</t>
  </si>
  <si>
    <t>Terracina</t>
  </si>
  <si>
    <t>Korea</t>
  </si>
  <si>
    <t>Norderstedt</t>
  </si>
  <si>
    <t>Kociołki</t>
  </si>
  <si>
    <t>Deurne</t>
  </si>
  <si>
    <t>Delfgauw</t>
  </si>
  <si>
    <t>Pegolotte</t>
  </si>
  <si>
    <t>Cavan</t>
  </si>
  <si>
    <t>Überlingen</t>
  </si>
  <si>
    <t>Gurugram</t>
  </si>
  <si>
    <t>Eygalières</t>
  </si>
  <si>
    <t>Rijen</t>
  </si>
  <si>
    <t>Noida</t>
  </si>
  <si>
    <t>Spånga</t>
  </si>
  <si>
    <t>Houten</t>
  </si>
  <si>
    <t>Lisse</t>
  </si>
  <si>
    <t>Albenga</t>
  </si>
  <si>
    <t>Magiko</t>
  </si>
  <si>
    <t>Helsinki</t>
  </si>
  <si>
    <t>Dorp</t>
  </si>
  <si>
    <t>Bunnik</t>
  </si>
  <si>
    <t>Nederweert</t>
  </si>
  <si>
    <t>Tommerup</t>
  </si>
  <si>
    <t>Epalinges</t>
  </si>
  <si>
    <t>Waddinxveen</t>
  </si>
  <si>
    <t>Wageningen</t>
  </si>
  <si>
    <t>Emmen</t>
  </si>
  <si>
    <t>Rijsenhout</t>
  </si>
  <si>
    <t>sales@ceadl.com</t>
  </si>
  <si>
    <t>sales@ehtvenlo.nl</t>
  </si>
  <si>
    <t>sales@fravebot.com</t>
  </si>
  <si>
    <t>ipoc@cordex.org</t>
  </si>
  <si>
    <t>4001 E. Hwy. 54, Suite 2000, Durham, NC, United States, North Carolina</t>
  </si>
  <si>
    <t>salessupport@cree-led.com</t>
  </si>
  <si>
    <t>NC</t>
  </si>
  <si>
    <t>dcm@dcm-info.com</t>
  </si>
  <si>
    <t>Bannerlaan 79
2280 Grobbendonk (BE)</t>
  </si>
  <si>
    <t>Grobbendonk</t>
  </si>
  <si>
    <t>Westlandseweg 9
2291 PG Wateringen Netherlands</t>
  </si>
  <si>
    <t>sales@degierdrivesystems.com</t>
  </si>
  <si>
    <t>Postbus 7001 6700 CA  Wageningen
The Netherlands</t>
  </si>
  <si>
    <t>info@delphy.nl</t>
  </si>
  <si>
    <t>info@greenflowsolutions.ca</t>
  </si>
  <si>
    <t>info@armandoalvarez.com</t>
  </si>
  <si>
    <t>Industrivej 8, 
5471 Sonderso, Danmark</t>
  </si>
  <si>
    <t>dk@senmatic.com</t>
  </si>
  <si>
    <t>Sonderso</t>
  </si>
  <si>
    <t>solar@dmegc.com.cn</t>
  </si>
  <si>
    <t>Bachmühle 2
74673 Mulfingen Germany</t>
  </si>
  <si>
    <t>info1@de.ebmpapst.com</t>
  </si>
  <si>
    <t>Mulfingen</t>
  </si>
  <si>
    <t>Sanayi Mah. 3231 Sk. No:12 Center / ISPARTA</t>
  </si>
  <si>
    <t>turuncu@enorpa.com</t>
  </si>
  <si>
    <t>ISPARTA</t>
  </si>
  <si>
    <t>Bredeweg 59 2751 GH Moerkapelle
Nederland</t>
  </si>
  <si>
    <t>info@erfgoed.nl</t>
  </si>
  <si>
    <t>Moerkapelle</t>
  </si>
  <si>
    <t>Binnenhaven 5
6709 PD Wageningen The Netherlands</t>
  </si>
  <si>
    <t>agro@ftbnl.eurofins.com</t>
  </si>
  <si>
    <t>info@fibergrow.no</t>
  </si>
  <si>
    <t>Ole Mathias Lygren</t>
  </si>
  <si>
    <t>sales@flex-star.com</t>
  </si>
  <si>
    <t>Pavel Vanek</t>
  </si>
  <si>
    <t>10 Floor Juquan Research and
Development Center, No. 8
Chuangye Rd. Shangjie Town,
Minhou County, Fuzhou City
Fujian Province.</t>
  </si>
  <si>
    <t>contact@jiupobiotech.com</t>
  </si>
  <si>
    <t>Fujian</t>
  </si>
  <si>
    <t>contactus@gardin.co.uk</t>
  </si>
  <si>
    <t>export@geerlofs.nl</t>
  </si>
  <si>
    <t>info@gigolariccardi.it</t>
  </si>
  <si>
    <t>export@ginegar.com</t>
  </si>
  <si>
    <t>18 Rue Sicard, Sainte-Thérèse, QC, J7E 3W7, CA.</t>
  </si>
  <si>
    <t>Sainte-Thérèse</t>
  </si>
  <si>
    <t>info@gronska.org</t>
  </si>
  <si>
    <t>Pablo Garrica, 20, Torrelavega, Spain</t>
  </si>
  <si>
    <t>Torrelavega</t>
  </si>
  <si>
    <t>admin@led189.cn</t>
  </si>
  <si>
    <t>https://www.mooreled.com/</t>
  </si>
  <si>
    <t>info@mooreled.com</t>
  </si>
  <si>
    <t>info@lnled.com</t>
  </si>
  <si>
    <t>info@haifa-group.com</t>
  </si>
  <si>
    <t>info@hortiplan.com</t>
  </si>
  <si>
    <t>Bldg 39-1, Vanyang Growd Innovation Park, Daze Town, Xinhui District, Jiangmen, Guangdong ,China</t>
  </si>
  <si>
    <t>info@qogori.com</t>
  </si>
  <si>
    <t>https://qogori.com/</t>
  </si>
  <si>
    <t>16/F, Jinsheng Technology Building A, No. 611, Dongguan Road, Hangzhou, Zhejiang 310053 PRC</t>
  </si>
  <si>
    <t>oversea@hnyxlc.com</t>
  </si>
  <si>
    <t>hilaturasmar@hilaturasmar.com</t>
  </si>
  <si>
    <t>info@hollandscherming.nl</t>
  </si>
  <si>
    <t>No.1 Xianke 1st Road, Huadong Town, Huadu District, Guangzhou</t>
  </si>
  <si>
    <t>https://www.honglizhihui.com/en/col541/list</t>
  </si>
  <si>
    <t xml:space="preserve">info@hortilife.com </t>
  </si>
  <si>
    <t>info@hortispeed.nl</t>
  </si>
  <si>
    <t>https://www.ecofilter.eu/</t>
  </si>
  <si>
    <t>Witveldweg 102 5961 ND Horst Netherlands</t>
  </si>
  <si>
    <t>Horst</t>
  </si>
  <si>
    <t>Frank Houweling</t>
  </si>
  <si>
    <t>frank.houweling@houweling.nl</t>
  </si>
  <si>
    <t>https://houweling.com/</t>
  </si>
  <si>
    <t>Avda. Juan Carlos I, nº43; 4ºB Edificio Tomás Guillén 30009 – Murcia, Spain</t>
  </si>
  <si>
    <t>info@hydroponicsystems.es</t>
  </si>
  <si>
    <t>https://hydroponicsystems.eu/</t>
  </si>
  <si>
    <t>info@idm-agrometal.com</t>
  </si>
  <si>
    <t>C/ Observatorio de Calar Alto, 74
Parque Científico-Tecnológico de Almería, PITA 04131 El Alquián, Almería España</t>
  </si>
  <si>
    <t>Hojbro Plads 6 Copenhagen K,
1200 Copenhagen Denmark</t>
  </si>
  <si>
    <t>primo@primo.com</t>
  </si>
  <si>
    <t>Copenhagen</t>
  </si>
  <si>
    <t>https://www.primo.com/other/imprint</t>
  </si>
  <si>
    <t>No. 8 Chenzhuang Road, Jiangyan District, Taizhou City, Jiangsu Province</t>
  </si>
  <si>
    <t>Jiangsu</t>
  </si>
  <si>
    <t>http://www.runlv-js.com/about/show.php?id=77</t>
  </si>
  <si>
    <t>Lindtsedijk 20A
3330 AD , Zwijndrecht Nederland</t>
  </si>
  <si>
    <t>www.jiffygroup.com</t>
  </si>
  <si>
    <t>info@jiffygroup.com</t>
  </si>
  <si>
    <t>info@juta.cz</t>
  </si>
  <si>
    <t>info@klasmann-deilmann.com</t>
  </si>
  <si>
    <t>info@ledestar.com</t>
  </si>
  <si>
    <t>info@letsgrow.com</t>
  </si>
  <si>
    <t>info@ludlowjute.com</t>
  </si>
  <si>
    <t>info@mayer.de</t>
  </si>
  <si>
    <t>Zwijndrecht</t>
  </si>
  <si>
    <t>16 - A Brabourne Road 8th Floor,
Kolkata, West Bengal, India - 700001</t>
  </si>
  <si>
    <t>exports@kamarhatty.com</t>
  </si>
  <si>
    <t>https://www.kamarhatty.com/</t>
  </si>
  <si>
    <t>Kolkata</t>
  </si>
  <si>
    <t>Ratatie 11 A
01300 Vantaa Finland</t>
  </si>
  <si>
    <t>Vantaa</t>
  </si>
  <si>
    <t>magnus.danling@kekkila-bvb.com</t>
  </si>
  <si>
    <t>Magnus Danling</t>
  </si>
  <si>
    <t>info@mjtech.nl</t>
  </si>
  <si>
    <t>hello@koidra.ai</t>
  </si>
  <si>
    <t>lanxess-info@lanxess.com</t>
  </si>
  <si>
    <t>info@lettusgrow.org</t>
  </si>
  <si>
    <t>teamsg@lionagri.com</t>
  </si>
  <si>
    <t>10/4, Havelock Road, Lucknow - 226001 (U.P)</t>
  </si>
  <si>
    <t>contact@lucentbiotech.com</t>
  </si>
  <si>
    <t>Lucknow</t>
  </si>
  <si>
    <t>https://lucentbiotech.com/contact-us/</t>
  </si>
  <si>
    <t>https://www.horti-growlight.com/en-gb/</t>
  </si>
  <si>
    <t>horti@mechatronix-europe.com</t>
  </si>
  <si>
    <t>sales@ecoairnb.com</t>
  </si>
  <si>
    <t>https://n-light.tech/</t>
  </si>
  <si>
    <t>info@n-light.tech</t>
  </si>
  <si>
    <t>info@normist-tr.com</t>
  </si>
  <si>
    <t>Hofmühle 5a A-4053 Neuhofen an der Krems Austria</t>
  </si>
  <si>
    <t>office@noxcon.eu</t>
  </si>
  <si>
    <t>Krems</t>
  </si>
  <si>
    <t>https://host49.ssl-net.net/</t>
  </si>
  <si>
    <t>info@npibv.com</t>
  </si>
  <si>
    <t>Sinaedawei 10-A
8851 GG Tzummarum The Netherlands</t>
  </si>
  <si>
    <t>Tzummarum</t>
  </si>
  <si>
    <t>https://www.npiwaterstorage.com/</t>
  </si>
  <si>
    <t>contact@ocpgroup.ma</t>
  </si>
  <si>
    <t>https://www.ocpgroup.ma/en/contact-ocp</t>
  </si>
  <si>
    <t>2-4, rue Al Abtal, Hay Erraha, 20200, Casablanca, Morocco</t>
  </si>
  <si>
    <t>Casablanca</t>
  </si>
  <si>
    <t>Morocco</t>
  </si>
  <si>
    <t>info@oerlemansplastics.nl</t>
  </si>
  <si>
    <t>https://www.oerlemansplastics.nl/en/</t>
  </si>
  <si>
    <t>Industrieweg 7
4283 GX Giessen Nederland</t>
  </si>
  <si>
    <t>Giessen</t>
  </si>
  <si>
    <t>info@ptre.it</t>
  </si>
  <si>
    <t>info@pdi.nl</t>
  </si>
  <si>
    <t>info@phenovation.nl</t>
  </si>
  <si>
    <t>info@presscon.nl</t>
  </si>
  <si>
    <t>Industrial Street 40
2671 CT Naaldwijk The Netherlands</t>
  </si>
  <si>
    <t>https://www.pdi.nl/nl/contact</t>
  </si>
  <si>
    <t>sales@photondancing.com</t>
  </si>
  <si>
    <t>https://www.photondancing.com/contact/</t>
  </si>
  <si>
    <t>sales@powerlandtech.com</t>
  </si>
  <si>
    <t>info@richland.ag</t>
  </si>
  <si>
    <t>growing@profileproducts.com</t>
  </si>
  <si>
    <t>rpoffice@grow-tec.com</t>
  </si>
  <si>
    <t>https://grow-tec.com/</t>
  </si>
  <si>
    <t>Kibbuts Gazit , North Israel, Gazit, Israel</t>
  </si>
  <si>
    <t>Gazit</t>
  </si>
  <si>
    <t>160 Country hwy 332
Benton MO 63736</t>
  </si>
  <si>
    <t>info@recar.com</t>
  </si>
  <si>
    <t>info@ridder.com</t>
  </si>
  <si>
    <t>https://www.recar.com/</t>
  </si>
  <si>
    <t>MO</t>
  </si>
  <si>
    <t>Grevener Damm 227-231
48282 Emsdetten Germany</t>
  </si>
  <si>
    <t>www.reimanntextiles.com</t>
  </si>
  <si>
    <t>info@reimanntextiles.com</t>
  </si>
  <si>
    <t>Emsdetten</t>
  </si>
  <si>
    <t>623739177@qq.com</t>
  </si>
  <si>
    <t>contact@sera.ag</t>
  </si>
  <si>
    <t>sales@sdglasstech.com</t>
  </si>
  <si>
    <t>China East of the north end of Yingbin Street, Ande Sub-district Office, Lingcheng District</t>
  </si>
  <si>
    <t>Lingcheng</t>
  </si>
  <si>
    <t>Emilywon@aliyun.com</t>
  </si>
  <si>
    <t>info@paneuglass.com</t>
  </si>
  <si>
    <t>Danielzhao@lg-agri.com</t>
  </si>
  <si>
    <t>KANGSHENG ROAD, QINGZHOU, SHANDONG, CHINA</t>
  </si>
  <si>
    <t>andy@agrifan.net</t>
  </si>
  <si>
    <t>SHANDONG</t>
  </si>
  <si>
    <t>http://www.agrifan.net/en/channels/10.html</t>
  </si>
  <si>
    <t>info@yongor.com</t>
  </si>
  <si>
    <t>Info@betop-led.com</t>
  </si>
  <si>
    <t>Floor 5, Building 6, Yuanling Industrial Park, Yuanling Road, Bao'an District, Shenzhen, China</t>
  </si>
  <si>
    <t>info@ctlite.cn</t>
  </si>
  <si>
    <t>https://ctlite.cn/</t>
  </si>
  <si>
    <t>Room 603, 6th Floor, Building 1, Hangcheng Zhigu Zhongcheng Future Industrial Park, Hangcheng Street, Bao'an District, Shenzhen</t>
  </si>
  <si>
    <t>sales02@richmat.com</t>
  </si>
  <si>
    <t>https://www.richmatpower.com/</t>
  </si>
  <si>
    <t>7th Floor,Building 22, Pu Jing  Semiconductor Industrial Park,  Songgang,Shenzhen, China  518105</t>
  </si>
  <si>
    <t>marketing@edkfarm.com</t>
  </si>
  <si>
    <t>https://www.topsunlight.com/</t>
  </si>
  <si>
    <t>parth@ambicapolymer.com</t>
  </si>
  <si>
    <t>9th Floor, DLF Tower 9-B, DLF Cyber City,
Sector 25, DLF Phase -3, Gurugram -122002, India.</t>
  </si>
  <si>
    <t>https://www.signify.com/</t>
  </si>
  <si>
    <t>einward.ris@kfintech.com</t>
  </si>
  <si>
    <t>sales@sigrow.com</t>
  </si>
  <si>
    <t>https://sigrow.com/</t>
  </si>
  <si>
    <t>support@smartpath.co.in</t>
  </si>
  <si>
    <t>Chandigarh, India</t>
  </si>
  <si>
    <t>https://smartpath.co.in/</t>
  </si>
  <si>
    <t>contact@spid-trays.com</t>
  </si>
  <si>
    <t>https://staal-plast.dk/</t>
  </si>
  <si>
    <t>Industrivej 19
DK-5750 Ringe Denmark</t>
  </si>
  <si>
    <t>sales@staal-plast.dk</t>
  </si>
  <si>
    <t>Ringe</t>
  </si>
  <si>
    <t>info@syngenta.com</t>
  </si>
  <si>
    <t>Sri Lanka</t>
  </si>
  <si>
    <t>info@cocopeatlanka.com</t>
  </si>
  <si>
    <t xml:space="preserve"> No. 8801 Weigao Road, Shouguang City, Shandong Province</t>
  </si>
  <si>
    <t>1007874930@qq.com</t>
  </si>
  <si>
    <t>http://www.lstgreenhouse.com/en/</t>
  </si>
  <si>
    <t>ventas@grupotextiles.com.mx</t>
  </si>
  <si>
    <t>600M West of the Intersection of Liukou Road and Jinjing Road, Yangliuqing Town, Xiqing District, Tianjin.CHINA</t>
  </si>
  <si>
    <t>jmoore@tjwintong.com</t>
  </si>
  <si>
    <t>Tianjin</t>
  </si>
  <si>
    <t>http://www.tjwintong.com/</t>
  </si>
  <si>
    <t>info@tno.nl</t>
  </si>
  <si>
    <t>7991 Folsom Blvd. unit 2–3 Sacramento, CA 95826</t>
  </si>
  <si>
    <t>sales@thinkgrow.com</t>
  </si>
  <si>
    <t>https://www.trolmaster.com/</t>
  </si>
  <si>
    <t>service@isohorti.com</t>
  </si>
  <si>
    <t>Kryptonstraat 45
6718 WR Ede The Netherlands</t>
  </si>
  <si>
    <t>office@vanschaikrs.nl</t>
  </si>
  <si>
    <t>https://vanschaikrs.nl/</t>
  </si>
  <si>
    <t>info@verkadeklimaat.nl</t>
  </si>
  <si>
    <t>info@vifraitalia.it</t>
  </si>
  <si>
    <t>ventilation@vostermans.com</t>
  </si>
  <si>
    <t>https://www.xhynetting.com/</t>
  </si>
  <si>
    <t>No. 30, Lingshan Street, Shiling Road, Chucun New District , Weihai, Shandong Province</t>
  </si>
  <si>
    <t>Lwcr8299@163.com</t>
  </si>
  <si>
    <t>service@welfull.com</t>
  </si>
  <si>
    <t>https://www.welfull.com/</t>
  </si>
  <si>
    <t>info@wivid.com</t>
  </si>
  <si>
    <t>No. 4 HuangGuShan Road, HangZhou, China</t>
  </si>
  <si>
    <t>HangZhou</t>
  </si>
  <si>
    <t>https://www.kailaiplastic.com/contactus.html</t>
  </si>
  <si>
    <t>Room 3301, Building 5, Ziwei Mansion,Jiangdu District, Yangzhou City,Jiangsu Province China.</t>
  </si>
  <si>
    <t>pan@kailaiplastic.com.cn</t>
  </si>
  <si>
    <t>https://www.cnsanmu.com/</t>
  </si>
  <si>
    <t>No. 18 Xianfeng Road, Central Industrial Zone, Chengnan Town, Wenling City, Zhejiang Province, China</t>
  </si>
  <si>
    <t>info1@cnsanmu.com</t>
  </si>
  <si>
    <t>Róbert Benkő</t>
  </si>
  <si>
    <t>robert@foodautonomy.org</t>
  </si>
  <si>
    <t>NTC</t>
  </si>
  <si>
    <t>EUROPE</t>
  </si>
  <si>
    <t>SPAIN</t>
  </si>
  <si>
    <t>ITALY</t>
  </si>
  <si>
    <t>POLAND</t>
  </si>
  <si>
    <t>FRANCE</t>
  </si>
  <si>
    <t>cb</t>
  </si>
  <si>
    <t>recep said no one avail asked to call next month info@alcomij.nl</t>
  </si>
  <si>
    <t>recep said no one avail asked to send email maurice@kassenbouw.com</t>
  </si>
  <si>
    <t>just ringing o answer</t>
  </si>
  <si>
    <t>ni</t>
  </si>
  <si>
    <t>we are not interested</t>
  </si>
  <si>
    <t>recep transfer call but no answer just ringing bcc@bccab.com</t>
  </si>
  <si>
    <t>brian@boetersbkc.nl recep said brian is rp not avail asked to send email</t>
  </si>
  <si>
    <t>marketing@certhon.com recep said no one avail asked to send email</t>
  </si>
  <si>
    <t>recep said no one avail all on vacation asked to send email</t>
  </si>
  <si>
    <t>m.cloo@fliersystems.nl recep said no one avail asked to send email marcel is rp</t>
  </si>
  <si>
    <t>recep transfer call bit no answer just ringing</t>
  </si>
  <si>
    <t>robin@growtec.com recep said robin is rp he isnt avail asked to send email</t>
  </si>
  <si>
    <t>circuit busy</t>
  </si>
  <si>
    <t>recep transfer call but no answ just ringin magnus.danling@kekkila-bvb.com</t>
  </si>
  <si>
    <t>fleur@kgsystems.nl recep said no one avail asked to send email</t>
  </si>
  <si>
    <t>akastelein@koppert.nl recep refused to transfer just asked to send email communication@koppert.nl</t>
  </si>
  <si>
    <t>recep sai natalie is rp she isnt avaol asked to send email n call 1 week later info@kubo.nl</t>
  </si>
  <si>
    <t>wn</t>
  </si>
  <si>
    <t>wring number its differ company</t>
  </si>
  <si>
    <t>just ringing no asnwer</t>
  </si>
  <si>
    <t>recep said no one avail asked to call back tnext week</t>
  </si>
  <si>
    <t>no answer just ringing</t>
  </si>
  <si>
    <t>just ringing no answer</t>
  </si>
  <si>
    <t>e.zwaan@pdi.nl evelina said we dont know if we goinign asked for email</t>
  </si>
  <si>
    <t>we are not intersted</t>
  </si>
  <si>
    <t>recep said no one avail vinot is rp asked to send email info@richel.fr</t>
  </si>
  <si>
    <t>recep said no one avail call monday</t>
  </si>
  <si>
    <t>recep just asked to send email said we dont transfeer info@royalbrinkman.com</t>
  </si>
  <si>
    <t>xander@dandutch.com recep asked to send email said its other comapny take care we are coexhibitor</t>
  </si>
  <si>
    <t>recep asked to call on this 905350468309 agaman i called but no one answer just ringing</t>
  </si>
  <si>
    <t>mb@vanderendegroep.nl michiel is rp asked to send email he isnt avail</t>
  </si>
  <si>
    <t>riccardo.russo@vifraitaly.com recep said no one avail aske to send email info@vifraitalia.it</t>
  </si>
  <si>
    <t>recep just asked to send email said we dont transfer call info@viscon.eu</t>
  </si>
  <si>
    <t>recep saying we dont have marketing sales no one i gave name to transfer he saying we dont hvae any of this person voshol@janvoshol.nl</t>
  </si>
  <si>
    <t>we are not interested its a university</t>
  </si>
  <si>
    <t>celine.oirbans@ziehl-abegg.nl recep said no one avail asked to send email to celine</t>
  </si>
  <si>
    <t>vm</t>
  </si>
  <si>
    <t>voicemail in italian</t>
  </si>
  <si>
    <t>answering machien b.zwinkels@gavitainternational.com</t>
  </si>
  <si>
    <t>ansering machine</t>
  </si>
  <si>
    <t>weare not interested</t>
  </si>
  <si>
    <t>just ringign no ansswer</t>
  </si>
  <si>
    <t>office closed</t>
  </si>
  <si>
    <t>nunhems.purchasing.nl@vegetableseeds.basf.com recep said no one avail asked to send email</t>
  </si>
  <si>
    <t>cheryl@bato.nl recep said no one avauil asked to send email</t>
  </si>
  <si>
    <t>marco@benfried.com recep refused to transfer call just saying send email on info@benfried.com</t>
  </si>
  <si>
    <t>client not asnwering n hungup call</t>
  </si>
  <si>
    <t>info@bosmanvanzaal.com recep said mark is rp he isnt avail asked to send emil d.vanamsterdam@bosmanvanzaal.com</t>
  </si>
  <si>
    <t>already signed a company</t>
  </si>
  <si>
    <t>debora@debets.nl recep said debora is rp she isnt avail asked to send email</t>
  </si>
  <si>
    <t>answering machine info@dryhydroponics.nl</t>
  </si>
  <si>
    <t>g.honkoop@erfgoed.nl recep said no one avail asked to send email</t>
  </si>
  <si>
    <t>no answer no voice</t>
  </si>
  <si>
    <t>no answer</t>
  </si>
  <si>
    <t>ville.vvilkman@greenautomation.com recep said no one avail asked to send email</t>
  </si>
  <si>
    <t>ringing n client hungup</t>
  </si>
  <si>
    <t>we are notinterested</t>
  </si>
  <si>
    <t>call getting hungup itself</t>
  </si>
  <si>
    <t>emanuel.marreel@hortiplan.com recep not transfeing call i gave her name but just saying send email sales@hortiplan.com</t>
  </si>
  <si>
    <t>anouk@hsibv.com recep said no one avail asked to send email</t>
  </si>
  <si>
    <t>call gettting hungup itself frank.houweling@houweling.nl</t>
  </si>
  <si>
    <t>not interested</t>
  </si>
  <si>
    <t>recep asked to call on this 420620692446 sedlackova i called but number is circyuit busy</t>
  </si>
  <si>
    <t>grafica@lgitaliasrl.com recep said no one avail asked to send email anna is rp booked 42 sqm</t>
  </si>
  <si>
    <t>we are not intereted</t>
  </si>
  <si>
    <t>not interested marketing@hooeandorn.com</t>
  </si>
  <si>
    <t>not intereted</t>
  </si>
  <si>
    <t>recep refused to transfer call n hungup in bwteen</t>
  </si>
  <si>
    <t>we arenot interested</t>
  </si>
  <si>
    <t>we are not iinterested</t>
  </si>
  <si>
    <t>answering machine</t>
  </si>
  <si>
    <t>we are not interested 31174219096</t>
  </si>
  <si>
    <t>nazli@normist-tr.com recep refused to transfer call just saying send email</t>
  </si>
  <si>
    <t>bonnema@npibv.com recep said no one avail asked to send email</t>
  </si>
  <si>
    <t>commercial@plastidis.com nobody knows anyhting just asked to send email</t>
  </si>
  <si>
    <t>answeringmachine</t>
  </si>
  <si>
    <t>a.van.de.kamp@rijkzwaan.nl recep refusd to transfer later asked to send email</t>
  </si>
  <si>
    <t>marketing@rovero.nl recep said no one avail asked to send email</t>
  </si>
  <si>
    <t>just ringing no answr</t>
  </si>
  <si>
    <t>recep dont speak english n hungup call</t>
  </si>
  <si>
    <t>number not answering</t>
  </si>
  <si>
    <t>not intersted</t>
  </si>
  <si>
    <t>asked the details over mail; area 42 sqm</t>
  </si>
  <si>
    <t>voicemail</t>
  </si>
  <si>
    <t>already arranged everything</t>
  </si>
  <si>
    <t>asked to share the details over mail marketing@pericoli.com</t>
  </si>
  <si>
    <t>not picked</t>
  </si>
  <si>
    <t>asked to share the details over mail as the concern person is not available at this moment . Also asked to share the details over mail. info@unifortes.com</t>
  </si>
  <si>
    <t>not connected</t>
  </si>
  <si>
    <t>asked to share the details over mail, as the concern person was not available marketing@valkhortisystems.nl info@valkhortisystems.nl</t>
  </si>
  <si>
    <t>av</t>
  </si>
  <si>
    <t>recep refused to transfer call just saying send email info@verhagenleiden.nl</t>
  </si>
  <si>
    <t>asked to call him back on mon as the concern person was not available</t>
  </si>
  <si>
    <t>recep refused to transfer call just saying send email kristelvanderheijden@vgebv.nl</t>
  </si>
  <si>
    <t>info@viemose.nu fb@viemose.nu recep said no one avail saksed to send email</t>
  </si>
  <si>
    <t>info@wdpdraadbewerking.nl recep said no one avail asked to send email</t>
  </si>
  <si>
    <t>line busy tone</t>
  </si>
  <si>
    <t>not interested already received reply over email</t>
  </si>
  <si>
    <t>wea re not interested</t>
  </si>
  <si>
    <t>recep said if interested will get back to you refused to transfr to marcel</t>
  </si>
  <si>
    <t>a.soffientini@lgitaliasrl.com recep said anna is busy n will get back if need</t>
  </si>
  <si>
    <t>asked to wait for the reply</t>
  </si>
  <si>
    <t>they have their own booth setup</t>
  </si>
  <si>
    <t>They have their own booth setup</t>
  </si>
  <si>
    <t>GreenTech 2026</t>
  </si>
  <si>
    <t>recep hungup call when i asked to transfer</t>
  </si>
  <si>
    <t>recep transfer call but no answer just ringing</t>
  </si>
  <si>
    <t>recep refused to trabsfer cal just asked to sendemail marketing@certhon.com</t>
  </si>
  <si>
    <t>recep refused to transfer cal just asked to send email communication@koppert.nl</t>
  </si>
  <si>
    <t>they build own stand 32479301991 ellen</t>
  </si>
  <si>
    <t>asked recep to transfer to evelina but she hungup</t>
  </si>
  <si>
    <t>vinot@richel.fr recep said vinot is rp he isnt avail asked to send email can only be reached via email</t>
  </si>
  <si>
    <t>recepp refused to transfer just saying send email we dont transfer info@royalbrinkman.com</t>
  </si>
  <si>
    <t>recep said no one aail asked to send email i asked for direct email she put on hold for long n no answer klaasjan.lautenbach@saint-gobain.com</t>
  </si>
  <si>
    <t>just ringign no answer</t>
  </si>
  <si>
    <t>egemen.caki@keyway.com.tr egemen is rp asked fro email booked 50sqm said will get back if need</t>
  </si>
  <si>
    <t>asked to reshare the details over mail marketing@valkhortisystems.nl info@valkhortisystems.nl</t>
  </si>
  <si>
    <t>recep refused to transfer jut saying send email and if need will get back info@viscon.eu</t>
  </si>
  <si>
    <t>recep said no one avail rp is busy asked to send email info@zantingh.com</t>
  </si>
  <si>
    <t>asked to wait</t>
  </si>
  <si>
    <t>net issue</t>
  </si>
  <si>
    <t>we are not interesyed</t>
  </si>
  <si>
    <t>tristan@apholland.nl booked just 20 sqm sent email will get back soon</t>
  </si>
  <si>
    <t>just ringing o answer called 3 times nevr got any response</t>
  </si>
  <si>
    <t>l.solares@asthor.com received our email said will get back soon with req booked 49sqm</t>
  </si>
  <si>
    <t>just rignigng no answr</t>
  </si>
  <si>
    <t>The recep picked the call but not able to connect my call with the concern person</t>
  </si>
  <si>
    <t>recep asked to call back tomorrow again</t>
  </si>
  <si>
    <t>asked to share the details over mail info@certhon.com, marketing@certhon.com</t>
  </si>
  <si>
    <t>just rungin no answer</t>
  </si>
  <si>
    <t>asked to call back later by next monday as the concern person was busy in some exhibition and will be back on friday</t>
  </si>
  <si>
    <t>asked to call her back later, as the concern person was not available</t>
  </si>
  <si>
    <t>not picked / speaker machine</t>
  </si>
  <si>
    <t>circuit busy no other number found</t>
  </si>
  <si>
    <t>the recep picked the call and transfer to another but she said its wrong number</t>
  </si>
  <si>
    <t>recep asked for call back tommorow morning</t>
  </si>
  <si>
    <t>reecp said if need will get back info@hortilux.com</t>
  </si>
  <si>
    <t>circuit busy no othre number found</t>
  </si>
  <si>
    <t>recep said no one avail said anouk wil be back next monday</t>
  </si>
  <si>
    <t>call gettting hungup itself f</t>
  </si>
  <si>
    <t>still circuit busy</t>
  </si>
  <si>
    <t>the recep refused to transfer my call to concern person, just asked to share the details over mail</t>
  </si>
  <si>
    <t>we are not interested recep refused to transfer call just saying send email info@kubo.nl</t>
  </si>
  <si>
    <t>qho@lockdrives.com booked 40 sqm but planing to expand said will get back if we need</t>
  </si>
  <si>
    <t>ana@lumatek-lighting.com receiver said there is no marketing department in that location so he ghave me this email address to reach to the right person</t>
  </si>
  <si>
    <t>call not getting connected after pressing any ivr</t>
  </si>
  <si>
    <t>resp person is not av, recep asked for call back</t>
  </si>
  <si>
    <t>the recep picked the call and not able to connect my call with the concern person</t>
  </si>
  <si>
    <t>recep transfer call but no answer</t>
  </si>
  <si>
    <t>recep asked to call back again tomo</t>
  </si>
  <si>
    <t>no pick up</t>
  </si>
  <si>
    <t>info@shankarpack.pl asked to share details</t>
  </si>
  <si>
    <t>the recep picked the call and then call hung up</t>
  </si>
  <si>
    <t>called 3 times nevr got connected just ringing no answer</t>
  </si>
  <si>
    <t>already arranged</t>
  </si>
  <si>
    <t>recep said celine isnt avail she is travveling will be back end of month asked to send email celine.oirbans@ziehl-abegg.nl</t>
  </si>
  <si>
    <t>recep said chris isnt avail asked to call thursday</t>
  </si>
  <si>
    <t>they are working with their own stand</t>
  </si>
  <si>
    <t>they are already working with another comapny since long</t>
  </si>
  <si>
    <t>no othre number found</t>
  </si>
  <si>
    <t>just ringign no answr called 4 times never got connecte d</t>
  </si>
  <si>
    <t>recep dont know who is rp the name or anyhitng just saying send email we dont tranfer call</t>
  </si>
  <si>
    <t>recep transfer call bit no answer just ringing called 4 times same repsosne</t>
  </si>
  <si>
    <t>just rungin no answer called 4 times never got connected</t>
  </si>
  <si>
    <t>recep refused to transfr call jsut saying send email ville.vvilkman@greenautomation.com</t>
  </si>
  <si>
    <t>not answering call tried many times</t>
  </si>
  <si>
    <t>recep refused to transfer call just saying send email</t>
  </si>
  <si>
    <t>recep asked to call on 420602692446 i called twice but no answer</t>
  </si>
  <si>
    <t>recep trasnfer call bit no answr just ringin</t>
  </si>
  <si>
    <t>office closed contact@horticulture.red</t>
  </si>
  <si>
    <t>we are not interested 34638298047</t>
  </si>
  <si>
    <t>called 4 times but no answer just riging</t>
  </si>
  <si>
    <t>recep not transfer call without name</t>
  </si>
  <si>
    <t>just ringign no answer called 4 times but not getting connected</t>
  </si>
  <si>
    <t>line busy tone caled 4 times never got connected</t>
  </si>
  <si>
    <t>recep refused to transfer call just saying send emai;l</t>
  </si>
  <si>
    <t>ur@fgm.dk booked 45sqm asked for email will get back soon with req</t>
  </si>
  <si>
    <t>NOT CONNECTED</t>
  </si>
  <si>
    <t>recep transfer call but no answer again and again</t>
  </si>
  <si>
    <t>9611771215, this is the number of abhilash abilash is concerened person abhilash@rishifibc.com, asked to share details</t>
  </si>
  <si>
    <t>network busy</t>
  </si>
  <si>
    <t>asked to share the details over mail marketing@evenproducts.com</t>
  </si>
  <si>
    <t>recepsaid anouk always work forom home can be reached via email only</t>
  </si>
  <si>
    <t>alredy have their own booth</t>
  </si>
  <si>
    <t>incoming call is not available</t>
  </si>
  <si>
    <t>Aquaponic/FABCUBE</t>
  </si>
  <si>
    <t>Booth: 05.205</t>
  </si>
  <si>
    <t>Arevo</t>
  </si>
  <si>
    <t>Booth: 05.530</t>
  </si>
  <si>
    <t>Cosmos Ag</t>
  </si>
  <si>
    <t>Booth: 05.750</t>
  </si>
  <si>
    <t>Cultivators B.V.</t>
  </si>
  <si>
    <t>Booth: 03.324</t>
  </si>
  <si>
    <t>Dutch Netting Systems</t>
  </si>
  <si>
    <t>Booth: 05.431</t>
  </si>
  <si>
    <t>EDT directION</t>
  </si>
  <si>
    <t>Booth: 05.639</t>
  </si>
  <si>
    <t>EGATEC A/S</t>
  </si>
  <si>
    <t>Booth: 02.401</t>
  </si>
  <si>
    <t>FarmTech Society</t>
  </si>
  <si>
    <t>Booth: 01.201</t>
  </si>
  <si>
    <t>GrowerAdviser</t>
  </si>
  <si>
    <t>Booth: 03.322</t>
  </si>
  <si>
    <t>Guangdong Fahold Electronics Co.,Ltd</t>
  </si>
  <si>
    <t>Booth: 01.155</t>
  </si>
  <si>
    <t>HANGZHOU RUIYA ELECTRICAL APPLIANCE CO.,LTD.</t>
  </si>
  <si>
    <t>Booth: 03.313</t>
  </si>
  <si>
    <t>HANGZHOU WEIGUANG ELECTRONIC CO.,LTD</t>
  </si>
  <si>
    <t>Booth: 03.106</t>
  </si>
  <si>
    <t>hexafarms</t>
  </si>
  <si>
    <t>Booth: 05.541</t>
  </si>
  <si>
    <t>Impresind SRL</t>
  </si>
  <si>
    <t>Booth: 03.317</t>
  </si>
  <si>
    <t>Innovation &amp; Insight</t>
  </si>
  <si>
    <t>Intrahorti</t>
  </si>
  <si>
    <t>Jilin Qiushi Spectrum Data Technology Co., Ltd</t>
  </si>
  <si>
    <t>Booth: 03.416</t>
  </si>
  <si>
    <t>LEIZIG CLIMATE TECHNOLOGIES, INC.</t>
  </si>
  <si>
    <t>Booth: 01.606</t>
  </si>
  <si>
    <t>Lencon Engineering BV</t>
  </si>
  <si>
    <t>Booth: 05.547</t>
  </si>
  <si>
    <t>Ningbo Hugepower International Trade Co.,Ltd.</t>
  </si>
  <si>
    <t>Booth: 03.309</t>
  </si>
  <si>
    <t>OFYLIA SRL</t>
  </si>
  <si>
    <t>Booth: 03.424</t>
  </si>
  <si>
    <t>pureplatech</t>
  </si>
  <si>
    <t>Booth: 03.116</t>
  </si>
  <si>
    <t>SoilSteam International AS</t>
  </si>
  <si>
    <t>Booth: 03.325</t>
  </si>
  <si>
    <t>Suzhou Red Bee Robot Co., Ltd.</t>
  </si>
  <si>
    <t>Booth: 02.124</t>
  </si>
  <si>
    <t>Taiwan HiPoint Corporation</t>
  </si>
  <si>
    <t>Booth: 05.458</t>
  </si>
  <si>
    <t>Toprak Seeds</t>
  </si>
  <si>
    <t>Booth: 03.114</t>
  </si>
  <si>
    <t>Dåva Energiväg 8
905 95 UMEÅ Sweden</t>
  </si>
  <si>
    <t>UMEÅ</t>
  </si>
  <si>
    <t>https://arevo.se/en</t>
  </si>
  <si>
    <t>info@arevo.se</t>
  </si>
  <si>
    <t>Treviso</t>
  </si>
  <si>
    <t>progetti@fabcube.eu</t>
  </si>
  <si>
    <t>https://www.cosmos.ag/</t>
  </si>
  <si>
    <t>Rheinstrasse 81, 4133 Pratteln, Switzerland</t>
  </si>
  <si>
    <t>Pratteln</t>
  </si>
  <si>
    <t>info@sfm-cosmos.ch</t>
  </si>
  <si>
    <t>www.cultivators.nl</t>
  </si>
  <si>
    <t>Neerloopweg 38 38
4814 RS Breda Netherlands</t>
  </si>
  <si>
    <t>info@cultivators.nl</t>
  </si>
  <si>
    <t>De Hondert Margen 23
2678 AC DE LIER Netherlands</t>
  </si>
  <si>
    <t>www.dutchnettingsystems.com</t>
  </si>
  <si>
    <t>info@dutchnettingsystems.com</t>
  </si>
  <si>
    <t>The Old Silo Store St. Radigund’s Abbey
CT15 7DL DOVER Kent United Kingdom</t>
  </si>
  <si>
    <t>www.edt.co.uk</t>
  </si>
  <si>
    <t>Kent</t>
  </si>
  <si>
    <t>info@edt.co.uk</t>
  </si>
  <si>
    <t>Hvidkærvej 3
5250 ODENSE SV Denmark</t>
  </si>
  <si>
    <t>www.egatec.dk</t>
  </si>
  <si>
    <t>ODENSE</t>
  </si>
  <si>
    <t>kontakt@egatec.dk</t>
  </si>
  <si>
    <t>Place du Camps de Mars 5
1050 Brussel Belgium</t>
  </si>
  <si>
    <t>www.farmtechsociety.org</t>
  </si>
  <si>
    <t>Brussel</t>
  </si>
  <si>
    <t>contact@ww.farmtechsociety.org</t>
  </si>
  <si>
    <t>https://groweradviser.com/</t>
  </si>
  <si>
    <t>https://www.fahold.com/</t>
  </si>
  <si>
    <t>Starlight Industrial Park, NO. 4, Shihuan Road,Shilong Community, Shiyan Town, Bao'an District, Shenzhen, China</t>
  </si>
  <si>
    <t>fahold@fahold.com</t>
  </si>
  <si>
    <t>2nd Floor, Building 34, No. 535 Shunfeng Road,
Donghu Street, Linping District
310000 HANGZHOU
Zhejiang
China</t>
  </si>
  <si>
    <t>yakeclimate.com</t>
  </si>
  <si>
    <t>h.mustafa@hibest-sa.com</t>
  </si>
  <si>
    <t>No. 365 Xingzhong Road
Donghu Street, Linping District
311100 HANGZHOU
Zhejiang China</t>
  </si>
  <si>
    <t>www.wgmotor.com</t>
  </si>
  <si>
    <t xml:space="preserve">service02@wgmotor.com </t>
  </si>
  <si>
    <t>Friedrichstrasse 114A
10117 BERLIN Germany</t>
  </si>
  <si>
    <t>www.hexafarms.com</t>
  </si>
  <si>
    <t>BERLIN</t>
  </si>
  <si>
    <t>info@hexafarms.com</t>
  </si>
  <si>
    <t>Via 1° Maggio, 24
20064 Gorgonzola
Milano Italy</t>
  </si>
  <si>
    <t>www.impresind.com</t>
  </si>
  <si>
    <t>www.ofylia.com</t>
  </si>
  <si>
    <t>www.soilsteam.com</t>
  </si>
  <si>
    <t>Milano</t>
  </si>
  <si>
    <t>impresind@impresind.it</t>
  </si>
  <si>
    <t>https://www.innovation-insight.com/</t>
  </si>
  <si>
    <t>Prem Nagar, Classico Road, Sialkot Punjab, 51310, Pakistan</t>
  </si>
  <si>
    <t>contact@innovation-insight.com</t>
  </si>
  <si>
    <t>Sialkot</t>
  </si>
  <si>
    <t>Pakistan</t>
  </si>
  <si>
    <t>https://www.intrahorti.com/</t>
  </si>
  <si>
    <t>Voltaweg 4 5466 AZ Veghel
The Netherlands</t>
  </si>
  <si>
    <t>Veghel</t>
  </si>
  <si>
    <t>info@intrahorti.nl</t>
  </si>
  <si>
    <t>https://www.greentech.nl/</t>
  </si>
  <si>
    <t>No. 6666 Ecological Street, Jingyue District
130028 CHANGCHUN CITY Jilin China</t>
  </si>
  <si>
    <t>webmaster@qsspec.com</t>
  </si>
  <si>
    <t>CHANGCHUN</t>
  </si>
  <si>
    <t>info@lencon.nl</t>
  </si>
  <si>
    <t>No.168, Huiquan Road, High-tech Industrial Zone,
Jiangkou Street, Fenghua District
315000 NINGBO CITY Zhejiang China</t>
  </si>
  <si>
    <t>chuanneng@apacificexpo.com</t>
  </si>
  <si>
    <t>http://chuanneng@apacificexpo.com/</t>
  </si>
  <si>
    <t>s-Gravendijckseweg 41a
2201 CZ NOORDWIJK ZH Netherlands</t>
  </si>
  <si>
    <t>www.lencon.nl</t>
  </si>
  <si>
    <t>NOORDWIJK</t>
  </si>
  <si>
    <t>#501, 637 Dongtan-daero
(Yeongcheon-dong, Samsung Urban Tower)
18468 HWASEONG-SI
GYEONGGI-DO South Korea</t>
  </si>
  <si>
    <t>http://pureplatech.com/</t>
  </si>
  <si>
    <t>GYEONGGI-DO</t>
  </si>
  <si>
    <t>mjkim@pureplatech.com</t>
  </si>
  <si>
    <t>Borgeskogen 15
3160 STOKKE Norway</t>
  </si>
  <si>
    <t>post@soilsteam.com</t>
  </si>
  <si>
    <t>STOKKE</t>
  </si>
  <si>
    <t>4th Floor, Hengding Building, No. 388, Qingchengshan Road, Science and Technology City, Suzhou High-tech Zone</t>
  </si>
  <si>
    <t>David.li@redcrabrobot.com</t>
  </si>
  <si>
    <t>https://en.redcrabrobot.com/contact.html</t>
  </si>
  <si>
    <t>No. 3, S. 7th Rd., Qianzhen Dist.
806011 Kaohsiung City Taiwan</t>
  </si>
  <si>
    <t>www.twhipoint.com/en</t>
  </si>
  <si>
    <t>Kaohsiung</t>
  </si>
  <si>
    <t>Taiwan</t>
  </si>
  <si>
    <t>sales05@twhipoint.com</t>
  </si>
  <si>
    <t>78 G Grain Market
Vehari District
61010 BUREWALA, PUNJAB Pakistan</t>
  </si>
  <si>
    <t>www.toprakseeds.com</t>
  </si>
  <si>
    <t>BUREWALA</t>
  </si>
  <si>
    <t>info@toprakseeds.com</t>
  </si>
  <si>
    <t>Via Bagnara, 9
03041 ALVITO Frosinone Italy</t>
  </si>
  <si>
    <t>Frosinone</t>
  </si>
  <si>
    <t>info@netsons.com</t>
  </si>
  <si>
    <t>Via A. Manzoni 28
31029 VITTORIO VENETO Treviso Italy</t>
  </si>
  <si>
    <t>www.fabcube.eu</t>
  </si>
  <si>
    <t>NotHaving</t>
  </si>
  <si>
    <t>Oosteindsepad 8
2661 EP BERGSCHENHOEK Netherlands</t>
  </si>
  <si>
    <t>marcel_fan@leizig.com</t>
  </si>
  <si>
    <t>http://www.leizig.com/en/contact.php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</si>
</sst>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0" xfId="0" applyBorder="1" applyAlignment="1">
      <alignment wrapText="1"/>
    </xf>
    <xf numFmtId="1" fontId="18" fillId="33" borderId="10" xfId="0" applyNumberFormat="1" applyFont="1" applyFill="1" applyBorder="1" applyAlignment="1"/>
    <xf numFmtId="0" fontId="18" fillId="33" borderId="10" xfId="0" applyFont="1" applyFill="1" applyBorder="1" applyAlignment="1"/>
    <xf numFmtId="16" fontId="18" fillId="33" borderId="10" xfId="0" applyNumberFormat="1" applyFont="1" applyFill="1" applyBorder="1" applyAlignment="1"/>
    <xf numFmtId="0" fontId="0" fillId="0" borderId="0" xfId="0" applyAlignment="1"/>
    <xf numFmtId="1" fontId="0" fillId="0" borderId="10" xfId="0" applyNumberFormat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0" borderId="10" xfId="0" quotePrefix="1" applyBorder="1" applyAlignment="1"/>
    <xf numFmtId="0" fontId="0" fillId="34" borderId="10" xfId="0" applyFill="1" applyBorder="1" applyAlignment="1"/>
    <xf numFmtId="0" fontId="19" fillId="0" borderId="10" xfId="42" applyBorder="1" applyAlignment="1"/>
    <xf numFmtId="1" fontId="0" fillId="0" borderId="0" xfId="0" applyNumberForma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gatec.dk/" TargetMode="External"/><Relationship Id="rId13" Type="http://schemas.openxmlformats.org/officeDocument/2006/relationships/hyperlink" Target="mailto:h.mustafa@hibest-sa.com" TargetMode="External"/><Relationship Id="rId18" Type="http://schemas.openxmlformats.org/officeDocument/2006/relationships/hyperlink" Target="http://www.impresind.com/" TargetMode="External"/><Relationship Id="rId26" Type="http://schemas.openxmlformats.org/officeDocument/2006/relationships/hyperlink" Target="http://www.soilsteam.com/" TargetMode="External"/><Relationship Id="rId39" Type="http://schemas.openxmlformats.org/officeDocument/2006/relationships/hyperlink" Target="mailto:marcel_fan@leizig.com" TargetMode="External"/><Relationship Id="rId3" Type="http://schemas.openxmlformats.org/officeDocument/2006/relationships/hyperlink" Target="http://www.cultivators.nl/" TargetMode="External"/><Relationship Id="rId21" Type="http://schemas.openxmlformats.org/officeDocument/2006/relationships/hyperlink" Target="mailto:webmaster@qsspec.com" TargetMode="External"/><Relationship Id="rId34" Type="http://schemas.openxmlformats.org/officeDocument/2006/relationships/hyperlink" Target="mailto:info@netsons.com" TargetMode="External"/><Relationship Id="rId7" Type="http://schemas.openxmlformats.org/officeDocument/2006/relationships/hyperlink" Target="http://www.edt.co.uk/" TargetMode="External"/><Relationship Id="rId12" Type="http://schemas.openxmlformats.org/officeDocument/2006/relationships/hyperlink" Target="mailto:fahold@fahold.com" TargetMode="External"/><Relationship Id="rId17" Type="http://schemas.openxmlformats.org/officeDocument/2006/relationships/hyperlink" Target="mailto:info@hexafarms.com" TargetMode="External"/><Relationship Id="rId25" Type="http://schemas.openxmlformats.org/officeDocument/2006/relationships/hyperlink" Target="mailto:mjkim@pureplatech.com" TargetMode="External"/><Relationship Id="rId33" Type="http://schemas.openxmlformats.org/officeDocument/2006/relationships/hyperlink" Target="http://www.ofylia.com/" TargetMode="External"/><Relationship Id="rId38" Type="http://schemas.openxmlformats.org/officeDocument/2006/relationships/hyperlink" Target="mailto:info@atriumagri.com" TargetMode="External"/><Relationship Id="rId2" Type="http://schemas.openxmlformats.org/officeDocument/2006/relationships/hyperlink" Target="mailto:info@sfm-cosmos.ch" TargetMode="External"/><Relationship Id="rId16" Type="http://schemas.openxmlformats.org/officeDocument/2006/relationships/hyperlink" Target="http://www.hexafarms.com/" TargetMode="External"/><Relationship Id="rId20" Type="http://schemas.openxmlformats.org/officeDocument/2006/relationships/hyperlink" Target="mailto:info@intrahorti.nl" TargetMode="External"/><Relationship Id="rId29" Type="http://schemas.openxmlformats.org/officeDocument/2006/relationships/hyperlink" Target="http://www.twhipoint.com/en" TargetMode="External"/><Relationship Id="rId1" Type="http://schemas.openxmlformats.org/officeDocument/2006/relationships/hyperlink" Target="mailto:info@arevo.se" TargetMode="External"/><Relationship Id="rId6" Type="http://schemas.openxmlformats.org/officeDocument/2006/relationships/hyperlink" Target="mailto:info@dutchnettingsystems.com" TargetMode="External"/><Relationship Id="rId11" Type="http://schemas.openxmlformats.org/officeDocument/2006/relationships/hyperlink" Target="mailto:contact@ww.farmtechsociety.org" TargetMode="External"/><Relationship Id="rId24" Type="http://schemas.openxmlformats.org/officeDocument/2006/relationships/hyperlink" Target="mailto:info@lencon.nl" TargetMode="External"/><Relationship Id="rId32" Type="http://schemas.openxmlformats.org/officeDocument/2006/relationships/hyperlink" Target="mailto:info@toprakseeds.com" TargetMode="External"/><Relationship Id="rId37" Type="http://schemas.openxmlformats.org/officeDocument/2006/relationships/hyperlink" Target="http://www.atriumagri.com/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://www.dutchnettingsystems.com/" TargetMode="External"/><Relationship Id="rId15" Type="http://schemas.openxmlformats.org/officeDocument/2006/relationships/hyperlink" Target="mailto:service02@wgmotor.com" TargetMode="External"/><Relationship Id="rId23" Type="http://schemas.openxmlformats.org/officeDocument/2006/relationships/hyperlink" Target="http://www.lencon.nl/" TargetMode="External"/><Relationship Id="rId28" Type="http://schemas.openxmlformats.org/officeDocument/2006/relationships/hyperlink" Target="mailto:David.li@redcrabrobot.com" TargetMode="External"/><Relationship Id="rId36" Type="http://schemas.openxmlformats.org/officeDocument/2006/relationships/hyperlink" Target="mailto:progetti@fabcube.eu" TargetMode="External"/><Relationship Id="rId10" Type="http://schemas.openxmlformats.org/officeDocument/2006/relationships/hyperlink" Target="http://www.farmtechsociety.org/" TargetMode="External"/><Relationship Id="rId19" Type="http://schemas.openxmlformats.org/officeDocument/2006/relationships/hyperlink" Target="mailto:contact@innovation-insight.com" TargetMode="External"/><Relationship Id="rId31" Type="http://schemas.openxmlformats.org/officeDocument/2006/relationships/hyperlink" Target="http://www.toprakseeds.com/" TargetMode="External"/><Relationship Id="rId4" Type="http://schemas.openxmlformats.org/officeDocument/2006/relationships/hyperlink" Target="mailto:info@cultivators.nl" TargetMode="External"/><Relationship Id="rId9" Type="http://schemas.openxmlformats.org/officeDocument/2006/relationships/hyperlink" Target="mailto:kontakt@egatec.dk" TargetMode="External"/><Relationship Id="rId14" Type="http://schemas.openxmlformats.org/officeDocument/2006/relationships/hyperlink" Target="http://www.wgmotor.com/" TargetMode="External"/><Relationship Id="rId22" Type="http://schemas.openxmlformats.org/officeDocument/2006/relationships/hyperlink" Target="mailto:chuanneng@apacificexpo.com" TargetMode="External"/><Relationship Id="rId27" Type="http://schemas.openxmlformats.org/officeDocument/2006/relationships/hyperlink" Target="mailto:post@soilsteam.com" TargetMode="External"/><Relationship Id="rId30" Type="http://schemas.openxmlformats.org/officeDocument/2006/relationships/hyperlink" Target="mailto:sales05@twhipoint.com" TargetMode="External"/><Relationship Id="rId35" Type="http://schemas.openxmlformats.org/officeDocument/2006/relationships/hyperlink" Target="http://www.fabcube.e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13"/>
  <sheetViews>
    <sheetView tabSelected="1" workbookViewId="0"/>
  </sheetViews>
  <sheetFormatPr defaultRowHeight="15" x14ac:dyDescent="0.25"/>
  <cols>
    <col min="1" max="1" width="17.28515625" style="12" bestFit="1" customWidth="1"/>
    <col min="2" max="2" width="15.140625" style="5" customWidth="1"/>
    <col min="3" max="3" width="10.5703125" style="5" customWidth="1"/>
    <col min="4" max="4" width="26" style="5" customWidth="1"/>
    <col min="5" max="5" width="13" style="5" customWidth="1"/>
    <col min="6" max="7" width="9.140625" style="5" customWidth="1"/>
    <col min="8" max="8" width="14.5703125" style="5" customWidth="1"/>
    <col min="9" max="9" width="14" style="12" customWidth="1"/>
    <col min="10" max="12" width="9.140625" style="5" customWidth="1"/>
    <col min="13" max="13" width="41.140625" style="5" customWidth="1"/>
    <col min="14" max="15" width="9.140625" style="5" customWidth="1"/>
    <col min="16" max="16" width="9.140625" style="5"/>
    <col min="17" max="17" width="18.140625" style="5" customWidth="1"/>
    <col min="18" max="19" width="10" style="5" bestFit="1" customWidth="1"/>
    <col min="20" max="16384" width="9.140625" style="5"/>
  </cols>
  <sheetData>
    <row r="1" spans="1:39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>
        <v>46062</v>
      </c>
      <c r="Y1" s="4">
        <v>46053</v>
      </c>
      <c r="Z1" s="4">
        <v>46052</v>
      </c>
      <c r="AA1" s="4">
        <v>46050</v>
      </c>
      <c r="AB1" s="4">
        <v>46049</v>
      </c>
      <c r="AC1" s="4">
        <v>46045</v>
      </c>
      <c r="AD1" s="4">
        <v>46044</v>
      </c>
      <c r="AE1" s="4">
        <v>46043</v>
      </c>
      <c r="AF1" s="4">
        <v>46042</v>
      </c>
      <c r="AG1" s="4">
        <v>46041</v>
      </c>
      <c r="AH1" s="4">
        <v>46038</v>
      </c>
      <c r="AI1" s="4">
        <v>46037</v>
      </c>
      <c r="AJ1" s="4">
        <v>46036</v>
      </c>
      <c r="AK1" s="4">
        <v>46034</v>
      </c>
      <c r="AL1" s="4">
        <v>46031</v>
      </c>
      <c r="AM1" s="4">
        <v>46030</v>
      </c>
    </row>
    <row r="2" spans="1:39" x14ac:dyDescent="0.25">
      <c r="A2" s="6">
        <v>31682368409</v>
      </c>
      <c r="B2" s="7" t="s">
        <v>2285</v>
      </c>
      <c r="C2" s="7" t="s">
        <v>769</v>
      </c>
      <c r="D2" s="7" t="s">
        <v>23</v>
      </c>
      <c r="E2" s="7" t="s">
        <v>770</v>
      </c>
      <c r="F2" s="7" t="s">
        <v>24</v>
      </c>
      <c r="G2" s="7">
        <v>21</v>
      </c>
      <c r="H2" s="7"/>
      <c r="I2" s="6"/>
      <c r="J2" s="7"/>
      <c r="K2" s="7"/>
      <c r="L2" s="7"/>
      <c r="M2" s="7" t="s">
        <v>1286</v>
      </c>
      <c r="N2" s="7" t="s">
        <v>1285</v>
      </c>
      <c r="O2" s="7" t="s">
        <v>2175</v>
      </c>
      <c r="P2" s="7" t="s">
        <v>908</v>
      </c>
      <c r="Q2" s="7" t="s">
        <v>1634</v>
      </c>
      <c r="R2" s="8">
        <v>46182</v>
      </c>
      <c r="S2" s="8">
        <v>46184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39" x14ac:dyDescent="0.25">
      <c r="A3" s="6">
        <v>8657156278750</v>
      </c>
      <c r="B3" s="7" t="s">
        <v>2285</v>
      </c>
      <c r="C3" s="7" t="s">
        <v>769</v>
      </c>
      <c r="D3" s="7" t="s">
        <v>25</v>
      </c>
      <c r="E3" s="7" t="s">
        <v>912</v>
      </c>
      <c r="F3" s="7" t="s">
        <v>26</v>
      </c>
      <c r="G3" s="7">
        <v>35</v>
      </c>
      <c r="H3" s="7"/>
      <c r="I3" s="6"/>
      <c r="J3" s="7"/>
      <c r="K3" s="7"/>
      <c r="L3" s="7"/>
      <c r="M3" s="7" t="s">
        <v>1287</v>
      </c>
      <c r="N3" s="7" t="s">
        <v>1504</v>
      </c>
      <c r="O3" s="7" t="s">
        <v>2174</v>
      </c>
      <c r="P3" s="7" t="s">
        <v>1050</v>
      </c>
      <c r="Q3" s="7" t="s">
        <v>1635</v>
      </c>
      <c r="R3" s="8">
        <v>46182</v>
      </c>
      <c r="S3" s="8">
        <v>46184</v>
      </c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39" x14ac:dyDescent="0.25">
      <c r="A4" s="6">
        <v>4553563750</v>
      </c>
      <c r="B4" s="7" t="s">
        <v>2285</v>
      </c>
      <c r="C4" s="7" t="s">
        <v>769</v>
      </c>
      <c r="D4" s="7" t="s">
        <v>27</v>
      </c>
      <c r="E4" s="7" t="s">
        <v>771</v>
      </c>
      <c r="F4" s="7" t="s">
        <v>28</v>
      </c>
      <c r="G4" s="7">
        <v>24.75</v>
      </c>
      <c r="H4" s="7"/>
      <c r="I4" s="6"/>
      <c r="J4" s="7"/>
      <c r="K4" s="7"/>
      <c r="L4" s="7"/>
      <c r="M4" s="7" t="s">
        <v>1288</v>
      </c>
      <c r="N4" s="7" t="s">
        <v>1028</v>
      </c>
      <c r="O4" s="7" t="s">
        <v>2174</v>
      </c>
      <c r="P4" s="7" t="s">
        <v>1029</v>
      </c>
      <c r="Q4" s="7" t="s">
        <v>1030</v>
      </c>
      <c r="R4" s="8">
        <v>46182</v>
      </c>
      <c r="S4" s="8">
        <v>46184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39" x14ac:dyDescent="0.25">
      <c r="A5" s="6">
        <v>34938771314</v>
      </c>
      <c r="B5" s="7" t="s">
        <v>2285</v>
      </c>
      <c r="C5" s="7" t="s">
        <v>769</v>
      </c>
      <c r="D5" s="7" t="s">
        <v>29</v>
      </c>
      <c r="E5" s="7" t="s">
        <v>1599</v>
      </c>
      <c r="F5" s="7" t="s">
        <v>30</v>
      </c>
      <c r="G5" s="7">
        <v>15</v>
      </c>
      <c r="H5" s="7"/>
      <c r="I5" s="6"/>
      <c r="J5" s="7"/>
      <c r="K5" s="7"/>
      <c r="L5" s="7"/>
      <c r="M5" s="7" t="s">
        <v>1636</v>
      </c>
      <c r="N5" s="7" t="s">
        <v>1637</v>
      </c>
      <c r="O5" s="7" t="s">
        <v>2176</v>
      </c>
      <c r="P5" s="7" t="s">
        <v>1056</v>
      </c>
      <c r="Q5" s="7" t="s">
        <v>1638</v>
      </c>
      <c r="R5" s="8">
        <v>46182</v>
      </c>
      <c r="S5" s="8">
        <v>46184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39" x14ac:dyDescent="0.25">
      <c r="A6" s="6">
        <v>31174752550</v>
      </c>
      <c r="B6" s="7" t="s">
        <v>2285</v>
      </c>
      <c r="C6" s="7" t="s">
        <v>769</v>
      </c>
      <c r="D6" s="7" t="s">
        <v>31</v>
      </c>
      <c r="E6" s="7" t="s">
        <v>1600</v>
      </c>
      <c r="F6" s="7" t="s">
        <v>32</v>
      </c>
      <c r="G6" s="7">
        <v>13.5</v>
      </c>
      <c r="H6" s="7"/>
      <c r="I6" s="6"/>
      <c r="J6" s="7"/>
      <c r="K6" s="7"/>
      <c r="L6" s="7"/>
      <c r="M6" s="7" t="s">
        <v>1289</v>
      </c>
      <c r="N6" s="7" t="s">
        <v>1505</v>
      </c>
      <c r="O6" s="7" t="s">
        <v>2175</v>
      </c>
      <c r="P6" s="7" t="s">
        <v>908</v>
      </c>
      <c r="Q6" s="7" t="s">
        <v>1640</v>
      </c>
      <c r="R6" s="8">
        <v>46182</v>
      </c>
      <c r="S6" s="8">
        <v>46184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39" x14ac:dyDescent="0.25">
      <c r="A7" s="6">
        <v>31541728200</v>
      </c>
      <c r="B7" s="7" t="s">
        <v>2285</v>
      </c>
      <c r="C7" s="7" t="s">
        <v>769</v>
      </c>
      <c r="D7" s="7" t="s">
        <v>33</v>
      </c>
      <c r="E7" s="7" t="s">
        <v>913</v>
      </c>
      <c r="F7" s="7" t="s">
        <v>34</v>
      </c>
      <c r="G7" s="7">
        <v>31.5</v>
      </c>
      <c r="H7" s="7"/>
      <c r="I7" s="6"/>
      <c r="J7" s="7"/>
      <c r="K7" s="7"/>
      <c r="L7" s="7"/>
      <c r="M7" s="7" t="s">
        <v>1290</v>
      </c>
      <c r="N7" s="7" t="s">
        <v>1506</v>
      </c>
      <c r="O7" s="7" t="s">
        <v>2175</v>
      </c>
      <c r="P7" s="7" t="s">
        <v>908</v>
      </c>
      <c r="Q7" s="7" t="s">
        <v>1642</v>
      </c>
      <c r="R7" s="8">
        <v>46182</v>
      </c>
      <c r="S7" s="8">
        <v>46184</v>
      </c>
      <c r="T7" s="7"/>
      <c r="U7" s="7"/>
      <c r="V7" s="7"/>
      <c r="W7" s="7" t="s">
        <v>2184</v>
      </c>
      <c r="X7" s="7"/>
      <c r="Y7" s="7"/>
      <c r="Z7" s="7"/>
      <c r="AA7" s="7"/>
      <c r="AB7" s="7"/>
      <c r="AC7" s="7"/>
      <c r="AD7" s="7"/>
      <c r="AE7" s="7"/>
      <c r="AF7" s="7"/>
      <c r="AG7" s="7" t="s">
        <v>2302</v>
      </c>
      <c r="AH7" s="7"/>
      <c r="AI7" s="7"/>
      <c r="AJ7" s="7"/>
      <c r="AK7" s="7"/>
      <c r="AL7" s="7"/>
      <c r="AM7" s="7">
        <v>0</v>
      </c>
    </row>
    <row r="8" spans="1:39" x14ac:dyDescent="0.25">
      <c r="A8" s="6">
        <v>390171348114</v>
      </c>
      <c r="B8" s="7" t="s">
        <v>2285</v>
      </c>
      <c r="C8" s="7" t="s">
        <v>769</v>
      </c>
      <c r="D8" s="7" t="s">
        <v>35</v>
      </c>
      <c r="E8" s="7" t="s">
        <v>772</v>
      </c>
      <c r="F8" s="7" t="s">
        <v>36</v>
      </c>
      <c r="G8" s="7">
        <v>15</v>
      </c>
      <c r="H8" s="7"/>
      <c r="I8" s="6"/>
      <c r="J8" s="7"/>
      <c r="K8" s="7"/>
      <c r="L8" s="7"/>
      <c r="M8" s="7" t="s">
        <v>1291</v>
      </c>
      <c r="N8" s="7" t="s">
        <v>1031</v>
      </c>
      <c r="O8" s="7" t="s">
        <v>2177</v>
      </c>
      <c r="P8" s="7" t="s">
        <v>1032</v>
      </c>
      <c r="Q8" s="7" t="s">
        <v>1033</v>
      </c>
      <c r="R8" s="8">
        <v>46182</v>
      </c>
      <c r="S8" s="8">
        <v>46184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</row>
    <row r="9" spans="1:39" x14ac:dyDescent="0.25">
      <c r="A9" s="6">
        <v>31174295511</v>
      </c>
      <c r="B9" s="7" t="s">
        <v>2285</v>
      </c>
      <c r="C9" s="7" t="s">
        <v>769</v>
      </c>
      <c r="D9" s="7" t="s">
        <v>37</v>
      </c>
      <c r="E9" s="7" t="s">
        <v>1601</v>
      </c>
      <c r="F9" s="7" t="s">
        <v>38</v>
      </c>
      <c r="G9" s="7">
        <v>36</v>
      </c>
      <c r="H9" s="7"/>
      <c r="I9" s="6"/>
      <c r="J9" s="7"/>
      <c r="K9" s="7"/>
      <c r="L9" s="7"/>
      <c r="M9" s="7" t="s">
        <v>1644</v>
      </c>
      <c r="N9" s="7" t="s">
        <v>908</v>
      </c>
      <c r="O9" s="7" t="s">
        <v>2175</v>
      </c>
      <c r="P9" s="7" t="s">
        <v>908</v>
      </c>
      <c r="Q9" s="7" t="s">
        <v>1639</v>
      </c>
      <c r="R9" s="8">
        <v>46182</v>
      </c>
      <c r="S9" s="8">
        <v>46184</v>
      </c>
      <c r="T9" s="7"/>
      <c r="U9" s="7"/>
      <c r="V9" s="7"/>
      <c r="W9" s="7" t="s">
        <v>2271</v>
      </c>
      <c r="X9" s="7"/>
      <c r="Y9" s="7"/>
      <c r="Z9" s="7"/>
      <c r="AA9" s="7"/>
      <c r="AB9" s="7"/>
      <c r="AC9" s="7"/>
      <c r="AD9" s="7"/>
      <c r="AE9" s="7"/>
      <c r="AF9" s="7"/>
      <c r="AG9" s="7" t="s">
        <v>2303</v>
      </c>
      <c r="AH9" s="7"/>
      <c r="AI9" s="7"/>
      <c r="AJ9" s="7"/>
      <c r="AK9" s="7"/>
      <c r="AL9" s="7">
        <v>0</v>
      </c>
      <c r="AM9" s="7"/>
    </row>
    <row r="10" spans="1:39" x14ac:dyDescent="0.25">
      <c r="A10" s="6">
        <v>34948330412</v>
      </c>
      <c r="B10" s="7" t="s">
        <v>2285</v>
      </c>
      <c r="C10" s="7" t="s">
        <v>769</v>
      </c>
      <c r="D10" s="7" t="s">
        <v>39</v>
      </c>
      <c r="E10" s="7" t="s">
        <v>1602</v>
      </c>
      <c r="F10" s="7" t="s">
        <v>40</v>
      </c>
      <c r="G10" s="7">
        <v>19.25</v>
      </c>
      <c r="H10" s="7"/>
      <c r="I10" s="6"/>
      <c r="J10" s="7"/>
      <c r="K10" s="7"/>
      <c r="L10" s="7"/>
      <c r="M10" s="7" t="s">
        <v>1651</v>
      </c>
      <c r="N10" s="7" t="s">
        <v>1652</v>
      </c>
      <c r="O10" s="7" t="s">
        <v>2176</v>
      </c>
      <c r="P10" s="7" t="s">
        <v>1056</v>
      </c>
      <c r="Q10" s="7" t="s">
        <v>1653</v>
      </c>
      <c r="R10" s="8">
        <v>46182</v>
      </c>
      <c r="S10" s="8">
        <v>46184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39" x14ac:dyDescent="0.25">
      <c r="A11" s="6">
        <v>48166213408</v>
      </c>
      <c r="B11" s="7" t="s">
        <v>2285</v>
      </c>
      <c r="C11" s="7" t="s">
        <v>769</v>
      </c>
      <c r="D11" s="7" t="s">
        <v>41</v>
      </c>
      <c r="E11" s="7" t="s">
        <v>773</v>
      </c>
      <c r="F11" s="7" t="s">
        <v>42</v>
      </c>
      <c r="G11" s="7">
        <v>15</v>
      </c>
      <c r="H11" s="7"/>
      <c r="I11" s="6"/>
      <c r="J11" s="7"/>
      <c r="K11" s="7"/>
      <c r="L11" s="7"/>
      <c r="M11" s="7" t="s">
        <v>1292</v>
      </c>
      <c r="N11" s="7" t="s">
        <v>1034</v>
      </c>
      <c r="O11" s="7" t="s">
        <v>2178</v>
      </c>
      <c r="P11" s="7" t="s">
        <v>1035</v>
      </c>
      <c r="Q11" s="7" t="s">
        <v>1036</v>
      </c>
      <c r="R11" s="8">
        <v>46182</v>
      </c>
      <c r="S11" s="8">
        <v>46184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39" x14ac:dyDescent="0.25">
      <c r="A12" s="6">
        <v>390932997211</v>
      </c>
      <c r="B12" s="7" t="s">
        <v>2285</v>
      </c>
      <c r="C12" s="7" t="s">
        <v>769</v>
      </c>
      <c r="D12" s="7" t="s">
        <v>43</v>
      </c>
      <c r="E12" s="7" t="s">
        <v>774</v>
      </c>
      <c r="F12" s="7" t="s">
        <v>44</v>
      </c>
      <c r="G12" s="7">
        <v>36</v>
      </c>
      <c r="H12" s="7"/>
      <c r="I12" s="6"/>
      <c r="J12" s="7"/>
      <c r="K12" s="7"/>
      <c r="L12" s="7"/>
      <c r="M12" s="7" t="s">
        <v>1293</v>
      </c>
      <c r="N12" s="7" t="s">
        <v>1037</v>
      </c>
      <c r="O12" s="7" t="s">
        <v>2177</v>
      </c>
      <c r="P12" s="7" t="s">
        <v>1032</v>
      </c>
      <c r="Q12" s="7" t="s">
        <v>1038</v>
      </c>
      <c r="R12" s="8">
        <v>46182</v>
      </c>
      <c r="S12" s="8">
        <v>46184</v>
      </c>
      <c r="T12" s="7"/>
      <c r="U12" s="7"/>
      <c r="V12" s="7"/>
      <c r="W12" s="7" t="s">
        <v>2217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 t="s">
        <v>2218</v>
      </c>
      <c r="AM12" s="7"/>
    </row>
    <row r="13" spans="1:39" x14ac:dyDescent="0.25">
      <c r="A13" s="6">
        <v>31297380450</v>
      </c>
      <c r="B13" s="7" t="s">
        <v>2285</v>
      </c>
      <c r="C13" s="7" t="s">
        <v>769</v>
      </c>
      <c r="D13" s="7" t="s">
        <v>45</v>
      </c>
      <c r="E13" s="7" t="s">
        <v>775</v>
      </c>
      <c r="F13" s="7" t="s">
        <v>46</v>
      </c>
      <c r="G13" s="7">
        <v>40</v>
      </c>
      <c r="H13" s="7"/>
      <c r="I13" s="6">
        <v>31638788865</v>
      </c>
      <c r="J13" s="7"/>
      <c r="K13" s="7"/>
      <c r="L13" s="7"/>
      <c r="M13" s="7" t="s">
        <v>1294</v>
      </c>
      <c r="N13" s="7" t="s">
        <v>1507</v>
      </c>
      <c r="O13" s="7" t="s">
        <v>2175</v>
      </c>
      <c r="P13" s="7" t="s">
        <v>908</v>
      </c>
      <c r="Q13" s="7" t="s">
        <v>1650</v>
      </c>
      <c r="R13" s="8">
        <v>46182</v>
      </c>
      <c r="S13" s="8">
        <v>46184</v>
      </c>
      <c r="T13" s="7"/>
      <c r="U13" s="7"/>
      <c r="V13" s="7"/>
      <c r="W13" s="7" t="s">
        <v>2184</v>
      </c>
      <c r="X13" s="7"/>
      <c r="Y13" s="7"/>
      <c r="Z13" s="7"/>
      <c r="AA13" s="7"/>
      <c r="AB13" s="7"/>
      <c r="AC13" s="7"/>
      <c r="AD13" s="7"/>
      <c r="AE13" s="7"/>
      <c r="AF13" s="7"/>
      <c r="AG13" s="7" t="s">
        <v>2185</v>
      </c>
      <c r="AH13" s="7"/>
      <c r="AI13" s="7"/>
      <c r="AJ13" s="7"/>
      <c r="AK13" s="7"/>
      <c r="AL13" s="7" t="s">
        <v>2219</v>
      </c>
      <c r="AM13" s="7"/>
    </row>
    <row r="14" spans="1:39" x14ac:dyDescent="0.25">
      <c r="A14" s="6">
        <v>306942431663</v>
      </c>
      <c r="B14" s="7" t="s">
        <v>2285</v>
      </c>
      <c r="C14" s="7" t="s">
        <v>769</v>
      </c>
      <c r="D14" s="7" t="s">
        <v>47</v>
      </c>
      <c r="E14" s="7" t="s">
        <v>776</v>
      </c>
      <c r="F14" s="7" t="s">
        <v>48</v>
      </c>
      <c r="G14" s="7">
        <v>21</v>
      </c>
      <c r="H14" s="7"/>
      <c r="I14" s="6"/>
      <c r="J14" s="7"/>
      <c r="K14" s="7"/>
      <c r="L14" s="7"/>
      <c r="M14" s="7" t="s">
        <v>1295</v>
      </c>
      <c r="N14" s="7" t="s">
        <v>1508</v>
      </c>
      <c r="O14" s="7" t="s">
        <v>2175</v>
      </c>
      <c r="P14" s="7" t="s">
        <v>1173</v>
      </c>
      <c r="Q14" s="7" t="s">
        <v>1641</v>
      </c>
      <c r="R14" s="8">
        <v>46182</v>
      </c>
      <c r="S14" s="8">
        <v>46184</v>
      </c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39" x14ac:dyDescent="0.25">
      <c r="A15" s="6">
        <v>31884228222</v>
      </c>
      <c r="B15" s="7" t="s">
        <v>2285</v>
      </c>
      <c r="C15" s="7" t="s">
        <v>769</v>
      </c>
      <c r="D15" s="7" t="s">
        <v>49</v>
      </c>
      <c r="E15" s="7" t="s">
        <v>914</v>
      </c>
      <c r="F15" s="7" t="s">
        <v>50</v>
      </c>
      <c r="G15" s="7">
        <v>37.5</v>
      </c>
      <c r="H15" s="7"/>
      <c r="I15" s="6"/>
      <c r="J15" s="7"/>
      <c r="K15" s="7"/>
      <c r="L15" s="7"/>
      <c r="M15" s="7" t="s">
        <v>1296</v>
      </c>
      <c r="N15" s="7" t="s">
        <v>1509</v>
      </c>
      <c r="O15" s="7" t="s">
        <v>2175</v>
      </c>
      <c r="P15" s="7" t="s">
        <v>908</v>
      </c>
      <c r="Q15" s="7" t="s">
        <v>1645</v>
      </c>
      <c r="R15" s="8">
        <v>46182</v>
      </c>
      <c r="S15" s="8">
        <v>46184</v>
      </c>
      <c r="T15" s="7"/>
      <c r="U15" s="7"/>
      <c r="V15" s="7"/>
      <c r="W15" s="7" t="s">
        <v>2184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 t="s">
        <v>2185</v>
      </c>
      <c r="AM15" s="7"/>
    </row>
    <row r="16" spans="1:39" x14ac:dyDescent="0.25">
      <c r="A16" s="6">
        <v>31207766006</v>
      </c>
      <c r="B16" s="7" t="s">
        <v>2285</v>
      </c>
      <c r="C16" s="7" t="s">
        <v>769</v>
      </c>
      <c r="D16" s="7" t="s">
        <v>51</v>
      </c>
      <c r="E16" s="7" t="s">
        <v>1603</v>
      </c>
      <c r="F16" s="7" t="s">
        <v>52</v>
      </c>
      <c r="G16" s="7">
        <v>42</v>
      </c>
      <c r="H16" s="7"/>
      <c r="I16" s="6"/>
      <c r="J16" s="7"/>
      <c r="K16" s="7"/>
      <c r="L16" s="7"/>
      <c r="M16" s="7" t="s">
        <v>1660</v>
      </c>
      <c r="N16" s="7" t="s">
        <v>1565</v>
      </c>
      <c r="O16" s="7" t="s">
        <v>2175</v>
      </c>
      <c r="P16" s="7" t="s">
        <v>908</v>
      </c>
      <c r="Q16" s="7" t="s">
        <v>1661</v>
      </c>
      <c r="R16" s="8">
        <v>46182</v>
      </c>
      <c r="S16" s="8">
        <v>46184</v>
      </c>
      <c r="T16" s="7"/>
      <c r="U16" s="7"/>
      <c r="V16" s="7"/>
      <c r="W16" s="7" t="s">
        <v>2184</v>
      </c>
      <c r="X16" s="7"/>
      <c r="Y16" s="7"/>
      <c r="Z16" s="7"/>
      <c r="AA16" s="7"/>
      <c r="AB16" s="7"/>
      <c r="AC16" s="7"/>
      <c r="AD16" s="7"/>
      <c r="AE16" s="7"/>
      <c r="AF16" s="7"/>
      <c r="AG16" s="7" t="s">
        <v>2242</v>
      </c>
      <c r="AH16" s="7"/>
      <c r="AI16" s="7"/>
      <c r="AJ16" s="7"/>
      <c r="AK16" s="7"/>
      <c r="AL16" s="7" t="s">
        <v>2220</v>
      </c>
      <c r="AM16" s="7"/>
    </row>
    <row r="17" spans="1:39" x14ac:dyDescent="0.25">
      <c r="A17" s="6">
        <v>33257640795</v>
      </c>
      <c r="B17" s="7" t="s">
        <v>2285</v>
      </c>
      <c r="C17" s="7" t="s">
        <v>769</v>
      </c>
      <c r="D17" s="7" t="s">
        <v>53</v>
      </c>
      <c r="E17" s="7" t="s">
        <v>777</v>
      </c>
      <c r="F17" s="7" t="s">
        <v>54</v>
      </c>
      <c r="G17" s="7">
        <v>18</v>
      </c>
      <c r="H17" s="7"/>
      <c r="I17" s="6"/>
      <c r="J17" s="7"/>
      <c r="K17" s="7"/>
      <c r="L17" s="7"/>
      <c r="M17" s="7" t="s">
        <v>1297</v>
      </c>
      <c r="N17" s="7" t="s">
        <v>1039</v>
      </c>
      <c r="O17" s="7" t="s">
        <v>2179</v>
      </c>
      <c r="P17" s="7" t="s">
        <v>1040</v>
      </c>
      <c r="Q17" s="7" t="s">
        <v>1266</v>
      </c>
      <c r="R17" s="8">
        <v>46182</v>
      </c>
      <c r="S17" s="8">
        <v>46184</v>
      </c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1:39" x14ac:dyDescent="0.25">
      <c r="A18" s="6">
        <v>317419144</v>
      </c>
      <c r="B18" s="7" t="s">
        <v>2285</v>
      </c>
      <c r="C18" s="7" t="s">
        <v>769</v>
      </c>
      <c r="D18" s="7" t="s">
        <v>55</v>
      </c>
      <c r="E18" s="7" t="s">
        <v>778</v>
      </c>
      <c r="F18" s="7" t="s">
        <v>56</v>
      </c>
      <c r="G18" s="7">
        <v>31.5</v>
      </c>
      <c r="H18" s="7"/>
      <c r="I18" s="6"/>
      <c r="J18" s="7"/>
      <c r="K18" s="7"/>
      <c r="L18" s="7"/>
      <c r="M18" s="7" t="s">
        <v>1298</v>
      </c>
      <c r="N18" s="7" t="s">
        <v>1041</v>
      </c>
      <c r="O18" s="7" t="s">
        <v>2175</v>
      </c>
      <c r="P18" s="7" t="s">
        <v>908</v>
      </c>
      <c r="Q18" s="7" t="s">
        <v>1042</v>
      </c>
      <c r="R18" s="8">
        <v>46182</v>
      </c>
      <c r="S18" s="8">
        <v>46184</v>
      </c>
      <c r="T18" s="7"/>
      <c r="U18" s="7"/>
      <c r="V18" s="7"/>
      <c r="W18" s="7" t="s">
        <v>2193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>
        <v>0</v>
      </c>
      <c r="AM18" s="7"/>
    </row>
    <row r="19" spans="1:39" x14ac:dyDescent="0.25">
      <c r="A19" s="6">
        <v>31174445300</v>
      </c>
      <c r="B19" s="7" t="s">
        <v>2285</v>
      </c>
      <c r="C19" s="7" t="s">
        <v>769</v>
      </c>
      <c r="D19" s="7" t="s">
        <v>57</v>
      </c>
      <c r="E19" s="7" t="s">
        <v>915</v>
      </c>
      <c r="F19" s="7" t="s">
        <v>58</v>
      </c>
      <c r="G19" s="7">
        <v>60</v>
      </c>
      <c r="H19" s="7"/>
      <c r="I19" s="6"/>
      <c r="J19" s="7"/>
      <c r="K19" s="7"/>
      <c r="L19" s="7"/>
      <c r="M19" s="7" t="s">
        <v>1299</v>
      </c>
      <c r="N19" s="7" t="s">
        <v>1510</v>
      </c>
      <c r="O19" s="7" t="s">
        <v>2175</v>
      </c>
      <c r="P19" s="7" t="s">
        <v>908</v>
      </c>
      <c r="Q19" s="7" t="s">
        <v>1646</v>
      </c>
      <c r="R19" s="8">
        <v>46182</v>
      </c>
      <c r="S19" s="8">
        <v>46184</v>
      </c>
      <c r="T19" s="7"/>
      <c r="U19" s="7"/>
      <c r="V19" s="7"/>
      <c r="W19" s="7" t="s">
        <v>2184</v>
      </c>
      <c r="X19" s="7" t="s">
        <v>2242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 t="s">
        <v>2181</v>
      </c>
    </row>
    <row r="20" spans="1:39" x14ac:dyDescent="0.25">
      <c r="A20" s="6">
        <v>31174248632</v>
      </c>
      <c r="B20" s="7" t="s">
        <v>2285</v>
      </c>
      <c r="C20" s="7" t="s">
        <v>769</v>
      </c>
      <c r="D20" s="7" t="s">
        <v>59</v>
      </c>
      <c r="E20" s="7" t="s">
        <v>916</v>
      </c>
      <c r="F20" s="7" t="s">
        <v>60</v>
      </c>
      <c r="G20" s="7">
        <v>40</v>
      </c>
      <c r="H20" s="7"/>
      <c r="I20" s="6"/>
      <c r="J20" s="7"/>
      <c r="K20" s="7"/>
      <c r="L20" s="7"/>
      <c r="M20" s="7" t="s">
        <v>1300</v>
      </c>
      <c r="N20" s="7" t="s">
        <v>1511</v>
      </c>
      <c r="O20" s="7" t="s">
        <v>2175</v>
      </c>
      <c r="P20" s="7" t="s">
        <v>908</v>
      </c>
      <c r="Q20" s="7" t="s">
        <v>1647</v>
      </c>
      <c r="R20" s="8">
        <v>46182</v>
      </c>
      <c r="S20" s="8">
        <v>46184</v>
      </c>
      <c r="T20" s="7"/>
      <c r="U20" s="7"/>
      <c r="V20" s="7"/>
      <c r="W20" s="7" t="s">
        <v>2184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 t="s">
        <v>2221</v>
      </c>
      <c r="AM20" s="7"/>
    </row>
    <row r="21" spans="1:39" x14ac:dyDescent="0.25">
      <c r="A21" s="6">
        <v>31773981335</v>
      </c>
      <c r="B21" s="7" t="s">
        <v>2285</v>
      </c>
      <c r="C21" s="7" t="s">
        <v>769</v>
      </c>
      <c r="D21" s="7" t="s">
        <v>61</v>
      </c>
      <c r="E21" s="7" t="s">
        <v>779</v>
      </c>
      <c r="F21" s="7" t="s">
        <v>62</v>
      </c>
      <c r="G21" s="7">
        <v>80</v>
      </c>
      <c r="H21" s="7"/>
      <c r="I21" s="6"/>
      <c r="J21" s="7"/>
      <c r="K21" s="7"/>
      <c r="L21" s="7"/>
      <c r="M21" s="7" t="s">
        <v>1301</v>
      </c>
      <c r="N21" s="7" t="s">
        <v>1043</v>
      </c>
      <c r="O21" s="7" t="s">
        <v>2175</v>
      </c>
      <c r="P21" s="7" t="s">
        <v>908</v>
      </c>
      <c r="Q21" s="7" t="s">
        <v>1044</v>
      </c>
      <c r="R21" s="8">
        <v>46182</v>
      </c>
      <c r="S21" s="8">
        <v>46184</v>
      </c>
      <c r="T21" s="7"/>
      <c r="U21" s="7"/>
      <c r="V21" s="7"/>
      <c r="W21" s="7" t="s">
        <v>2184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 t="s">
        <v>2185</v>
      </c>
      <c r="AJ21" s="7"/>
      <c r="AK21" s="7"/>
      <c r="AL21" s="7"/>
      <c r="AM21" s="7" t="s">
        <v>2182</v>
      </c>
    </row>
    <row r="22" spans="1:39" x14ac:dyDescent="0.25">
      <c r="A22" s="6">
        <v>4331365000</v>
      </c>
      <c r="B22" s="7" t="s">
        <v>2285</v>
      </c>
      <c r="C22" s="7" t="s">
        <v>769</v>
      </c>
      <c r="D22" s="7" t="s">
        <v>63</v>
      </c>
      <c r="E22" s="7" t="s">
        <v>917</v>
      </c>
      <c r="F22" s="7" t="s">
        <v>64</v>
      </c>
      <c r="G22" s="7">
        <v>24</v>
      </c>
      <c r="H22" s="7"/>
      <c r="I22" s="6"/>
      <c r="J22" s="7"/>
      <c r="K22" s="7"/>
      <c r="L22" s="7"/>
      <c r="M22" s="7" t="s">
        <v>1302</v>
      </c>
      <c r="N22" s="7" t="s">
        <v>1512</v>
      </c>
      <c r="O22" s="7" t="s">
        <v>2175</v>
      </c>
      <c r="P22" s="7" t="s">
        <v>1491</v>
      </c>
      <c r="Q22" s="7" t="s">
        <v>1662</v>
      </c>
      <c r="R22" s="8">
        <v>46182</v>
      </c>
      <c r="S22" s="8">
        <v>46184</v>
      </c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:39" x14ac:dyDescent="0.25">
      <c r="A23" s="6">
        <v>4331669020</v>
      </c>
      <c r="B23" s="7" t="s">
        <v>2285</v>
      </c>
      <c r="C23" s="7" t="s">
        <v>769</v>
      </c>
      <c r="D23" s="7" t="s">
        <v>65</v>
      </c>
      <c r="E23" s="7" t="s">
        <v>918</v>
      </c>
      <c r="F23" s="7" t="s">
        <v>66</v>
      </c>
      <c r="G23" s="7">
        <v>15</v>
      </c>
      <c r="H23" s="7"/>
      <c r="I23" s="6"/>
      <c r="J23" s="7"/>
      <c r="K23" s="7"/>
      <c r="L23" s="7"/>
      <c r="M23" s="7" t="s">
        <v>1303</v>
      </c>
      <c r="N23" s="7" t="s">
        <v>1513</v>
      </c>
      <c r="O23" s="7" t="s">
        <v>2175</v>
      </c>
      <c r="P23" s="7" t="s">
        <v>1491</v>
      </c>
      <c r="Q23" s="7" t="s">
        <v>1663</v>
      </c>
      <c r="R23" s="8">
        <v>46182</v>
      </c>
      <c r="S23" s="8">
        <v>46184</v>
      </c>
      <c r="T23" s="7"/>
      <c r="U23" s="7"/>
      <c r="V23" s="7"/>
      <c r="W23" s="7" t="s">
        <v>2271</v>
      </c>
      <c r="X23" s="7"/>
      <c r="Y23" s="7"/>
      <c r="Z23" s="7"/>
      <c r="AA23" s="7"/>
      <c r="AB23" s="7"/>
      <c r="AC23" s="7"/>
      <c r="AD23" s="7"/>
      <c r="AE23" s="7"/>
      <c r="AF23" s="7"/>
      <c r="AG23" s="7" t="s">
        <v>2304</v>
      </c>
      <c r="AH23" s="7"/>
      <c r="AI23" s="7" t="s">
        <v>2286</v>
      </c>
      <c r="AJ23" s="7"/>
      <c r="AK23" s="7"/>
      <c r="AL23" s="7"/>
      <c r="AM23" s="7" t="s">
        <v>2183</v>
      </c>
    </row>
    <row r="24" spans="1:39" x14ac:dyDescent="0.25">
      <c r="A24" s="6">
        <v>865632022783</v>
      </c>
      <c r="B24" s="7" t="s">
        <v>2285</v>
      </c>
      <c r="C24" s="7" t="s">
        <v>769</v>
      </c>
      <c r="D24" s="7" t="s">
        <v>67</v>
      </c>
      <c r="E24" s="7" t="s">
        <v>1604</v>
      </c>
      <c r="F24" s="7" t="s">
        <v>68</v>
      </c>
      <c r="G24" s="7">
        <v>15</v>
      </c>
      <c r="H24" s="7"/>
      <c r="I24" s="6"/>
      <c r="J24" s="7"/>
      <c r="K24" s="7"/>
      <c r="L24" s="7"/>
      <c r="M24" s="7" t="s">
        <v>1664</v>
      </c>
      <c r="N24" s="7" t="s">
        <v>1666</v>
      </c>
      <c r="O24" s="7" t="s">
        <v>2174</v>
      </c>
      <c r="P24" s="7" t="s">
        <v>1050</v>
      </c>
      <c r="Q24" s="7" t="s">
        <v>1665</v>
      </c>
      <c r="R24" s="8">
        <v>46182</v>
      </c>
      <c r="S24" s="8">
        <v>46184</v>
      </c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:39" x14ac:dyDescent="0.25">
      <c r="A25" s="6">
        <v>33251630282</v>
      </c>
      <c r="B25" s="7" t="s">
        <v>2285</v>
      </c>
      <c r="C25" s="7" t="s">
        <v>769</v>
      </c>
      <c r="D25" s="7" t="s">
        <v>69</v>
      </c>
      <c r="E25" s="7" t="s">
        <v>780</v>
      </c>
      <c r="F25" s="7" t="s">
        <v>70</v>
      </c>
      <c r="G25" s="7">
        <v>18</v>
      </c>
      <c r="H25" s="7"/>
      <c r="I25" s="6"/>
      <c r="J25" s="7"/>
      <c r="K25" s="7"/>
      <c r="L25" s="7"/>
      <c r="M25" s="7" t="s">
        <v>1304</v>
      </c>
      <c r="N25" s="7" t="s">
        <v>1040</v>
      </c>
      <c r="O25" s="7" t="s">
        <v>2179</v>
      </c>
      <c r="P25" s="7" t="s">
        <v>1040</v>
      </c>
      <c r="Q25" s="7" t="s">
        <v>1045</v>
      </c>
      <c r="R25" s="8">
        <v>46182</v>
      </c>
      <c r="S25" s="8">
        <v>46184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:39" x14ac:dyDescent="0.25">
      <c r="A26" s="6">
        <v>31105291919</v>
      </c>
      <c r="B26" s="7" t="s">
        <v>2285</v>
      </c>
      <c r="C26" s="7" t="s">
        <v>769</v>
      </c>
      <c r="D26" s="7" t="s">
        <v>71</v>
      </c>
      <c r="E26" s="7" t="s">
        <v>919</v>
      </c>
      <c r="F26" s="7" t="s">
        <v>72</v>
      </c>
      <c r="G26" s="7">
        <v>24</v>
      </c>
      <c r="H26" s="7"/>
      <c r="I26" s="6"/>
      <c r="J26" s="7"/>
      <c r="K26" s="7"/>
      <c r="L26" s="7"/>
      <c r="M26" s="7" t="s">
        <v>1305</v>
      </c>
      <c r="N26" s="7" t="s">
        <v>1514</v>
      </c>
      <c r="O26" s="7" t="s">
        <v>2175</v>
      </c>
      <c r="P26" s="7" t="s">
        <v>908</v>
      </c>
      <c r="Q26" s="7" t="s">
        <v>1643</v>
      </c>
      <c r="R26" s="8">
        <v>46182</v>
      </c>
      <c r="S26" s="8">
        <v>46184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:39" x14ac:dyDescent="0.25">
      <c r="A27" s="6">
        <v>14357924700</v>
      </c>
      <c r="B27" s="7" t="s">
        <v>2285</v>
      </c>
      <c r="C27" s="7" t="s">
        <v>769</v>
      </c>
      <c r="D27" s="7" t="s">
        <v>73</v>
      </c>
      <c r="E27" s="7" t="s">
        <v>781</v>
      </c>
      <c r="F27" s="7" t="s">
        <v>74</v>
      </c>
      <c r="G27" s="7">
        <v>15</v>
      </c>
      <c r="H27" s="7"/>
      <c r="I27" s="6"/>
      <c r="J27" s="7"/>
      <c r="K27" s="7"/>
      <c r="L27" s="7"/>
      <c r="M27" s="7" t="s">
        <v>1306</v>
      </c>
      <c r="N27" s="7" t="s">
        <v>1046</v>
      </c>
      <c r="O27" s="7" t="s">
        <v>1047</v>
      </c>
      <c r="P27" s="7" t="s">
        <v>1047</v>
      </c>
      <c r="Q27" s="7" t="s">
        <v>1048</v>
      </c>
      <c r="R27" s="8">
        <v>46182</v>
      </c>
      <c r="S27" s="8">
        <v>46184</v>
      </c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x14ac:dyDescent="0.25">
      <c r="A28" s="6">
        <v>862034684266</v>
      </c>
      <c r="B28" s="7" t="s">
        <v>2285</v>
      </c>
      <c r="C28" s="7" t="s">
        <v>769</v>
      </c>
      <c r="D28" s="7" t="s">
        <v>75</v>
      </c>
      <c r="E28" s="7" t="s">
        <v>782</v>
      </c>
      <c r="F28" s="7" t="s">
        <v>76</v>
      </c>
      <c r="G28" s="7">
        <v>31.5</v>
      </c>
      <c r="H28" s="7"/>
      <c r="I28" s="6"/>
      <c r="J28" s="7"/>
      <c r="K28" s="7"/>
      <c r="L28" s="7"/>
      <c r="M28" s="7" t="s">
        <v>1307</v>
      </c>
      <c r="N28" s="7" t="s">
        <v>1049</v>
      </c>
      <c r="O28" s="7" t="s">
        <v>2174</v>
      </c>
      <c r="P28" s="7" t="s">
        <v>1050</v>
      </c>
      <c r="Q28" s="7" t="s">
        <v>1051</v>
      </c>
      <c r="R28" s="8">
        <v>46182</v>
      </c>
      <c r="S28" s="8">
        <v>46184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x14ac:dyDescent="0.25">
      <c r="A29" s="6">
        <v>37167046840</v>
      </c>
      <c r="B29" s="7" t="s">
        <v>2285</v>
      </c>
      <c r="C29" s="7" t="s">
        <v>769</v>
      </c>
      <c r="D29" s="7" t="s">
        <v>77</v>
      </c>
      <c r="E29" s="7" t="s">
        <v>783</v>
      </c>
      <c r="F29" s="7" t="s">
        <v>78</v>
      </c>
      <c r="G29" s="7">
        <v>24</v>
      </c>
      <c r="H29" s="7"/>
      <c r="I29" s="6"/>
      <c r="J29" s="7"/>
      <c r="K29" s="7"/>
      <c r="L29" s="7"/>
      <c r="M29" s="7" t="s">
        <v>1308</v>
      </c>
      <c r="N29" s="7" t="s">
        <v>1515</v>
      </c>
      <c r="O29" s="7" t="s">
        <v>2174</v>
      </c>
      <c r="P29" s="7" t="s">
        <v>1492</v>
      </c>
      <c r="Q29" s="7" t="s">
        <v>1667</v>
      </c>
      <c r="R29" s="8">
        <v>46182</v>
      </c>
      <c r="S29" s="8">
        <v>46184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:39" x14ac:dyDescent="0.25">
      <c r="A30" s="6">
        <v>48326494451</v>
      </c>
      <c r="B30" s="7" t="s">
        <v>2285</v>
      </c>
      <c r="C30" s="7" t="s">
        <v>769</v>
      </c>
      <c r="D30" s="7" t="s">
        <v>79</v>
      </c>
      <c r="E30" s="7" t="s">
        <v>920</v>
      </c>
      <c r="F30" s="7" t="s">
        <v>80</v>
      </c>
      <c r="G30" s="7">
        <v>12</v>
      </c>
      <c r="H30" s="7"/>
      <c r="I30" s="6"/>
      <c r="J30" s="7"/>
      <c r="K30" s="7"/>
      <c r="L30" s="7"/>
      <c r="M30" s="7" t="s">
        <v>1309</v>
      </c>
      <c r="N30" s="7" t="s">
        <v>1516</v>
      </c>
      <c r="O30" s="7" t="s">
        <v>2178</v>
      </c>
      <c r="P30" s="7" t="s">
        <v>1035</v>
      </c>
      <c r="Q30" s="7" t="s">
        <v>1668</v>
      </c>
      <c r="R30" s="8">
        <v>46182</v>
      </c>
      <c r="S30" s="8">
        <v>46184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x14ac:dyDescent="0.25">
      <c r="A31" s="6">
        <v>39031803200</v>
      </c>
      <c r="B31" s="7" t="s">
        <v>2285</v>
      </c>
      <c r="C31" s="7" t="s">
        <v>769</v>
      </c>
      <c r="D31" s="7" t="s">
        <v>81</v>
      </c>
      <c r="E31" s="7" t="s">
        <v>784</v>
      </c>
      <c r="F31" s="7" t="s">
        <v>82</v>
      </c>
      <c r="G31" s="7">
        <v>24</v>
      </c>
      <c r="H31" s="7"/>
      <c r="I31" s="6"/>
      <c r="J31" s="7"/>
      <c r="K31" s="7"/>
      <c r="L31" s="7"/>
      <c r="M31" s="7" t="s">
        <v>1310</v>
      </c>
      <c r="N31" s="7" t="s">
        <v>1052</v>
      </c>
      <c r="O31" s="7" t="s">
        <v>2177</v>
      </c>
      <c r="P31" s="7" t="s">
        <v>1032</v>
      </c>
      <c r="Q31" s="7" t="s">
        <v>1053</v>
      </c>
      <c r="R31" s="8">
        <v>46182</v>
      </c>
      <c r="S31" s="8">
        <v>46184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x14ac:dyDescent="0.25">
      <c r="A32" s="6">
        <v>31174512051</v>
      </c>
      <c r="B32" s="7" t="s">
        <v>2285</v>
      </c>
      <c r="C32" s="7" t="s">
        <v>769</v>
      </c>
      <c r="D32" s="7" t="s">
        <v>83</v>
      </c>
      <c r="E32" s="7" t="s">
        <v>785</v>
      </c>
      <c r="F32" s="7" t="s">
        <v>84</v>
      </c>
      <c r="G32" s="7">
        <v>60</v>
      </c>
      <c r="H32" s="7"/>
      <c r="I32" s="6"/>
      <c r="J32" s="7"/>
      <c r="K32" s="7"/>
      <c r="L32" s="7"/>
      <c r="M32" s="7" t="s">
        <v>1311</v>
      </c>
      <c r="N32" s="7" t="s">
        <v>1054</v>
      </c>
      <c r="O32" s="7" t="s">
        <v>2175</v>
      </c>
      <c r="P32" s="7" t="s">
        <v>908</v>
      </c>
      <c r="Q32" s="7" t="s">
        <v>1055</v>
      </c>
      <c r="R32" s="8">
        <v>46182</v>
      </c>
      <c r="S32" s="8">
        <v>46184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:39" x14ac:dyDescent="0.25">
      <c r="A33" s="6" t="s">
        <v>2508</v>
      </c>
      <c r="B33" s="7" t="s">
        <v>2285</v>
      </c>
      <c r="C33" s="7" t="s">
        <v>769</v>
      </c>
      <c r="D33" s="7" t="s">
        <v>85</v>
      </c>
      <c r="E33" s="7" t="s">
        <v>921</v>
      </c>
      <c r="F33" s="7" t="s">
        <v>86</v>
      </c>
      <c r="G33" s="7">
        <v>14</v>
      </c>
      <c r="H33" s="7"/>
      <c r="I33" s="6"/>
      <c r="J33" s="7"/>
      <c r="K33" s="7"/>
      <c r="L33" s="7"/>
      <c r="M33" s="7" t="s">
        <v>1312</v>
      </c>
      <c r="N33" s="7" t="s">
        <v>1517</v>
      </c>
      <c r="O33" s="7" t="s">
        <v>2174</v>
      </c>
      <c r="P33" s="7" t="s">
        <v>1186</v>
      </c>
      <c r="Q33" s="7" t="s">
        <v>1654</v>
      </c>
      <c r="R33" s="8">
        <v>46182</v>
      </c>
      <c r="S33" s="8">
        <v>46184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:39" x14ac:dyDescent="0.25">
      <c r="A34" s="6">
        <v>862287831007</v>
      </c>
      <c r="B34" s="7" t="s">
        <v>2285</v>
      </c>
      <c r="C34" s="7" t="s">
        <v>769</v>
      </c>
      <c r="D34" s="7" t="s">
        <v>87</v>
      </c>
      <c r="E34" s="7" t="s">
        <v>922</v>
      </c>
      <c r="F34" s="7" t="s">
        <v>88</v>
      </c>
      <c r="G34" s="7">
        <v>80</v>
      </c>
      <c r="H34" s="7"/>
      <c r="I34" s="6"/>
      <c r="J34" s="7"/>
      <c r="K34" s="7"/>
      <c r="L34" s="7"/>
      <c r="M34" s="7" t="s">
        <v>1313</v>
      </c>
      <c r="N34" s="7" t="s">
        <v>1518</v>
      </c>
      <c r="O34" s="7" t="s">
        <v>2174</v>
      </c>
      <c r="P34" s="7" t="s">
        <v>1050</v>
      </c>
      <c r="Q34" s="7" t="s">
        <v>1670</v>
      </c>
      <c r="R34" s="8">
        <v>46182</v>
      </c>
      <c r="S34" s="8">
        <v>46184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:39" x14ac:dyDescent="0.25">
      <c r="A35" s="6">
        <v>34985303752</v>
      </c>
      <c r="B35" s="7" t="s">
        <v>2285</v>
      </c>
      <c r="C35" s="7" t="s">
        <v>769</v>
      </c>
      <c r="D35" s="7" t="s">
        <v>89</v>
      </c>
      <c r="E35" s="7" t="s">
        <v>786</v>
      </c>
      <c r="F35" s="7" t="s">
        <v>90</v>
      </c>
      <c r="G35" s="7">
        <v>48.75</v>
      </c>
      <c r="H35" s="7"/>
      <c r="I35" s="6"/>
      <c r="J35" s="7"/>
      <c r="K35" s="7"/>
      <c r="L35" s="7"/>
      <c r="M35" s="7" t="s">
        <v>1314</v>
      </c>
      <c r="N35" s="7" t="s">
        <v>1056</v>
      </c>
      <c r="O35" s="7" t="s">
        <v>2176</v>
      </c>
      <c r="P35" s="7" t="s">
        <v>1056</v>
      </c>
      <c r="Q35" s="7" t="s">
        <v>1057</v>
      </c>
      <c r="R35" s="8">
        <v>46182</v>
      </c>
      <c r="S35" s="8">
        <v>46184</v>
      </c>
      <c r="T35" s="7"/>
      <c r="U35" s="7"/>
      <c r="V35" s="7"/>
      <c r="W35" s="7" t="s">
        <v>2271</v>
      </c>
      <c r="X35" s="7"/>
      <c r="Y35" s="7"/>
      <c r="Z35" s="7"/>
      <c r="AA35" s="7"/>
      <c r="AB35" s="7"/>
      <c r="AC35" s="7"/>
      <c r="AD35" s="7"/>
      <c r="AE35" s="7"/>
      <c r="AF35" s="7"/>
      <c r="AG35" s="7" t="s">
        <v>2305</v>
      </c>
      <c r="AH35" s="7"/>
      <c r="AI35" s="7"/>
      <c r="AJ35" s="7"/>
      <c r="AK35" s="7"/>
      <c r="AL35" s="7" t="s">
        <v>2222</v>
      </c>
      <c r="AM35" s="7"/>
    </row>
    <row r="36" spans="1:39" x14ac:dyDescent="0.25">
      <c r="A36" s="6">
        <v>390522683743</v>
      </c>
      <c r="B36" s="7" t="s">
        <v>2285</v>
      </c>
      <c r="C36" s="7" t="s">
        <v>769</v>
      </c>
      <c r="D36" s="7" t="s">
        <v>91</v>
      </c>
      <c r="E36" s="7" t="s">
        <v>923</v>
      </c>
      <c r="F36" s="7" t="s">
        <v>92</v>
      </c>
      <c r="G36" s="7">
        <v>15</v>
      </c>
      <c r="H36" s="7"/>
      <c r="I36" s="6"/>
      <c r="J36" s="7"/>
      <c r="K36" s="7"/>
      <c r="L36" s="7"/>
      <c r="M36" s="7" t="s">
        <v>1315</v>
      </c>
      <c r="N36" s="7" t="s">
        <v>1519</v>
      </c>
      <c r="O36" s="7" t="s">
        <v>2177</v>
      </c>
      <c r="P36" s="7" t="s">
        <v>1032</v>
      </c>
      <c r="Q36" s="7" t="s">
        <v>1655</v>
      </c>
      <c r="R36" s="8">
        <v>46182</v>
      </c>
      <c r="S36" s="8">
        <v>46184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1:39" x14ac:dyDescent="0.25">
      <c r="A37" s="6">
        <v>39049769055</v>
      </c>
      <c r="B37" s="7" t="s">
        <v>2285</v>
      </c>
      <c r="C37" s="7" t="s">
        <v>769</v>
      </c>
      <c r="D37" s="7" t="s">
        <v>93</v>
      </c>
      <c r="E37" s="7" t="s">
        <v>924</v>
      </c>
      <c r="F37" s="7" t="s">
        <v>94</v>
      </c>
      <c r="G37" s="7">
        <v>24</v>
      </c>
      <c r="H37" s="7"/>
      <c r="I37" s="6"/>
      <c r="J37" s="7"/>
      <c r="K37" s="7"/>
      <c r="L37" s="7"/>
      <c r="M37" s="7" t="s">
        <v>1316</v>
      </c>
      <c r="N37" s="7" t="s">
        <v>1520</v>
      </c>
      <c r="O37" s="7" t="s">
        <v>2177</v>
      </c>
      <c r="P37" s="7" t="s">
        <v>1032</v>
      </c>
      <c r="Q37" s="7" t="s">
        <v>1671</v>
      </c>
      <c r="R37" s="8">
        <v>46182</v>
      </c>
      <c r="S37" s="8">
        <v>46184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:39" x14ac:dyDescent="0.25">
      <c r="A38" s="6" t="s">
        <v>2508</v>
      </c>
      <c r="B38" s="7" t="s">
        <v>2285</v>
      </c>
      <c r="C38" s="7" t="s">
        <v>769</v>
      </c>
      <c r="D38" s="7" t="s">
        <v>97</v>
      </c>
      <c r="E38" s="7" t="s">
        <v>787</v>
      </c>
      <c r="F38" s="7" t="s">
        <v>98</v>
      </c>
      <c r="G38" s="7">
        <v>143</v>
      </c>
      <c r="H38" s="7"/>
      <c r="I38" s="6"/>
      <c r="J38" s="7"/>
      <c r="K38" s="7"/>
      <c r="L38" s="7"/>
      <c r="M38" s="7" t="s">
        <v>1317</v>
      </c>
      <c r="N38" s="7" t="s">
        <v>1521</v>
      </c>
      <c r="O38" s="7" t="s">
        <v>2175</v>
      </c>
      <c r="P38" s="7" t="s">
        <v>908</v>
      </c>
      <c r="Q38" s="7" t="s">
        <v>1656</v>
      </c>
      <c r="R38" s="8">
        <v>46182</v>
      </c>
      <c r="S38" s="8">
        <v>46184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1:39" x14ac:dyDescent="0.25">
      <c r="A39" s="6">
        <v>31174446660</v>
      </c>
      <c r="B39" s="7" t="s">
        <v>2285</v>
      </c>
      <c r="C39" s="7" t="s">
        <v>769</v>
      </c>
      <c r="D39" s="7" t="s">
        <v>99</v>
      </c>
      <c r="E39" s="7" t="s">
        <v>925</v>
      </c>
      <c r="F39" s="7" t="s">
        <v>100</v>
      </c>
      <c r="G39" s="7">
        <v>211</v>
      </c>
      <c r="H39" s="7"/>
      <c r="I39" s="6"/>
      <c r="J39" s="7"/>
      <c r="K39" s="7"/>
      <c r="L39" s="7"/>
      <c r="M39" s="7" t="s">
        <v>1318</v>
      </c>
      <c r="N39" s="7" t="s">
        <v>1522</v>
      </c>
      <c r="O39" s="7" t="s">
        <v>2175</v>
      </c>
      <c r="P39" s="7" t="s">
        <v>908</v>
      </c>
      <c r="Q39" s="7" t="s">
        <v>1648</v>
      </c>
      <c r="R39" s="8">
        <v>46182</v>
      </c>
      <c r="S39" s="8">
        <v>46184</v>
      </c>
      <c r="T39" s="7"/>
      <c r="U39" s="7"/>
      <c r="V39" s="7"/>
      <c r="W39" s="7" t="s">
        <v>2184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 t="s">
        <v>2185</v>
      </c>
    </row>
    <row r="40" spans="1:39" x14ac:dyDescent="0.25">
      <c r="A40" s="6">
        <v>436607556897</v>
      </c>
      <c r="B40" s="7" t="s">
        <v>2285</v>
      </c>
      <c r="C40" s="7" t="s">
        <v>769</v>
      </c>
      <c r="D40" s="7" t="s">
        <v>101</v>
      </c>
      <c r="E40" s="7" t="s">
        <v>788</v>
      </c>
      <c r="F40" s="7" t="s">
        <v>102</v>
      </c>
      <c r="G40" s="7">
        <v>32.5</v>
      </c>
      <c r="H40" s="7"/>
      <c r="I40" s="6"/>
      <c r="J40" s="7"/>
      <c r="K40" s="7"/>
      <c r="L40" s="7"/>
      <c r="M40" s="7" t="s">
        <v>1319</v>
      </c>
      <c r="N40" s="7" t="s">
        <v>1523</v>
      </c>
      <c r="O40" s="7" t="s">
        <v>2175</v>
      </c>
      <c r="P40" s="7" t="s">
        <v>1491</v>
      </c>
      <c r="Q40" s="7" t="s">
        <v>1672</v>
      </c>
      <c r="R40" s="8">
        <v>46182</v>
      </c>
      <c r="S40" s="8">
        <v>46184</v>
      </c>
      <c r="T40" s="7"/>
      <c r="U40" s="7"/>
      <c r="V40" s="7"/>
      <c r="W40" s="7" t="s">
        <v>2271</v>
      </c>
      <c r="X40" s="7"/>
      <c r="Y40" s="7"/>
      <c r="Z40" s="7"/>
      <c r="AA40" s="7"/>
      <c r="AB40" s="7"/>
      <c r="AC40" s="7"/>
      <c r="AD40" s="7"/>
      <c r="AE40" s="7" t="s">
        <v>2341</v>
      </c>
      <c r="AF40" s="7"/>
      <c r="AG40" s="7" t="s">
        <v>2306</v>
      </c>
      <c r="AH40" s="7"/>
      <c r="AI40" s="7"/>
      <c r="AJ40" s="7"/>
      <c r="AK40" s="7"/>
      <c r="AL40" s="7" t="s">
        <v>2223</v>
      </c>
      <c r="AM40" s="7"/>
    </row>
    <row r="41" spans="1:39" x14ac:dyDescent="0.25">
      <c r="A41" s="6">
        <v>31886688000</v>
      </c>
      <c r="B41" s="7" t="s">
        <v>2285</v>
      </c>
      <c r="C41" s="7" t="s">
        <v>769</v>
      </c>
      <c r="D41" s="7" t="s">
        <v>103</v>
      </c>
      <c r="E41" s="7" t="s">
        <v>926</v>
      </c>
      <c r="F41" s="7" t="s">
        <v>104</v>
      </c>
      <c r="G41" s="7">
        <v>15</v>
      </c>
      <c r="H41" s="7"/>
      <c r="I41" s="6"/>
      <c r="J41" s="7"/>
      <c r="K41" s="7"/>
      <c r="L41" s="7"/>
      <c r="M41" s="7" t="s">
        <v>1320</v>
      </c>
      <c r="N41" s="7" t="s">
        <v>1505</v>
      </c>
      <c r="O41" s="7" t="s">
        <v>2175</v>
      </c>
      <c r="P41" s="7" t="s">
        <v>908</v>
      </c>
      <c r="Q41" s="7" t="s">
        <v>1669</v>
      </c>
      <c r="R41" s="8">
        <v>46182</v>
      </c>
      <c r="S41" s="8">
        <v>46184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1:39" x14ac:dyDescent="0.25">
      <c r="A42" s="6">
        <v>497151970040</v>
      </c>
      <c r="B42" s="7" t="s">
        <v>2285</v>
      </c>
      <c r="C42" s="7" t="s">
        <v>769</v>
      </c>
      <c r="D42" s="7" t="s">
        <v>105</v>
      </c>
      <c r="E42" s="7" t="s">
        <v>789</v>
      </c>
      <c r="F42" s="7" t="s">
        <v>106</v>
      </c>
      <c r="G42" s="7">
        <v>25.5</v>
      </c>
      <c r="H42" s="7"/>
      <c r="I42" s="6"/>
      <c r="J42" s="7"/>
      <c r="K42" s="7"/>
      <c r="L42" s="7"/>
      <c r="M42" s="7" t="s">
        <v>1321</v>
      </c>
      <c r="N42" s="7" t="s">
        <v>1524</v>
      </c>
      <c r="O42" s="7" t="s">
        <v>1100</v>
      </c>
      <c r="P42" s="7" t="s">
        <v>1100</v>
      </c>
      <c r="Q42" s="7" t="s">
        <v>1657</v>
      </c>
      <c r="R42" s="8">
        <v>46182</v>
      </c>
      <c r="S42" s="8">
        <v>46184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1:39" x14ac:dyDescent="0.25">
      <c r="A43" s="6">
        <v>49544298980</v>
      </c>
      <c r="B43" s="7" t="s">
        <v>2285</v>
      </c>
      <c r="C43" s="7" t="s">
        <v>769</v>
      </c>
      <c r="D43" s="7" t="s">
        <v>107</v>
      </c>
      <c r="E43" s="7" t="s">
        <v>927</v>
      </c>
      <c r="F43" s="7" t="s">
        <v>108</v>
      </c>
      <c r="G43" s="7">
        <v>32.5</v>
      </c>
      <c r="H43" s="7"/>
      <c r="I43" s="6"/>
      <c r="J43" s="7"/>
      <c r="K43" s="7"/>
      <c r="L43" s="7"/>
      <c r="M43" s="7" t="s">
        <v>1322</v>
      </c>
      <c r="N43" s="7" t="s">
        <v>1525</v>
      </c>
      <c r="O43" s="7" t="s">
        <v>1100</v>
      </c>
      <c r="P43" s="7" t="s">
        <v>1100</v>
      </c>
      <c r="Q43" s="7" t="s">
        <v>1658</v>
      </c>
      <c r="R43" s="8">
        <v>46182</v>
      </c>
      <c r="S43" s="8">
        <v>46184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1:39" x14ac:dyDescent="0.25">
      <c r="A44" s="6">
        <v>31475599222</v>
      </c>
      <c r="B44" s="7" t="s">
        <v>2285</v>
      </c>
      <c r="C44" s="7" t="s">
        <v>769</v>
      </c>
      <c r="D44" s="7" t="s">
        <v>109</v>
      </c>
      <c r="E44" s="7" t="s">
        <v>1058</v>
      </c>
      <c r="F44" s="7" t="s">
        <v>110</v>
      </c>
      <c r="G44" s="7">
        <v>30</v>
      </c>
      <c r="H44" s="7"/>
      <c r="I44" s="6"/>
      <c r="J44" s="7"/>
      <c r="K44" s="7"/>
      <c r="L44" s="7"/>
      <c r="M44" s="7" t="s">
        <v>1323</v>
      </c>
      <c r="N44" s="7" t="s">
        <v>1059</v>
      </c>
      <c r="O44" s="7" t="s">
        <v>2175</v>
      </c>
      <c r="P44" s="7" t="s">
        <v>908</v>
      </c>
      <c r="Q44" s="7" t="s">
        <v>1060</v>
      </c>
      <c r="R44" s="8">
        <v>46182</v>
      </c>
      <c r="S44" s="8">
        <v>46184</v>
      </c>
      <c r="T44" s="7"/>
      <c r="U44" s="7"/>
      <c r="V44" s="7"/>
      <c r="W44" s="7" t="s">
        <v>2271</v>
      </c>
      <c r="X44" s="7"/>
      <c r="Y44" s="7"/>
      <c r="Z44" s="7"/>
      <c r="AA44" s="7"/>
      <c r="AB44" s="7"/>
      <c r="AC44" s="7"/>
      <c r="AD44" s="7"/>
      <c r="AE44" s="7" t="s">
        <v>2342</v>
      </c>
      <c r="AF44" s="7"/>
      <c r="AG44" s="7" t="s">
        <v>2203</v>
      </c>
      <c r="AH44" s="7"/>
      <c r="AI44" s="7"/>
      <c r="AJ44" s="7"/>
      <c r="AK44" s="7"/>
      <c r="AL44" s="7" t="s">
        <v>2224</v>
      </c>
      <c r="AM44" s="7"/>
    </row>
    <row r="45" spans="1:39" x14ac:dyDescent="0.25">
      <c r="A45" s="6">
        <v>31168331030</v>
      </c>
      <c r="B45" s="7" t="s">
        <v>2285</v>
      </c>
      <c r="C45" s="7" t="s">
        <v>769</v>
      </c>
      <c r="D45" s="7" t="s">
        <v>111</v>
      </c>
      <c r="E45" s="7" t="s">
        <v>1061</v>
      </c>
      <c r="F45" s="7" t="s">
        <v>112</v>
      </c>
      <c r="G45" s="7">
        <v>36</v>
      </c>
      <c r="H45" s="7"/>
      <c r="I45" s="6"/>
      <c r="J45" s="7"/>
      <c r="K45" s="7"/>
      <c r="L45" s="7"/>
      <c r="M45" s="7" t="s">
        <v>1324</v>
      </c>
      <c r="N45" s="7" t="s">
        <v>1062</v>
      </c>
      <c r="O45" s="7" t="s">
        <v>2175</v>
      </c>
      <c r="P45" s="7" t="s">
        <v>908</v>
      </c>
      <c r="Q45" s="7" t="s">
        <v>1063</v>
      </c>
      <c r="R45" s="8">
        <v>46182</v>
      </c>
      <c r="S45" s="8">
        <v>46184</v>
      </c>
      <c r="T45" s="7"/>
      <c r="U45" s="7"/>
      <c r="V45" s="7"/>
      <c r="W45" s="7" t="s">
        <v>2184</v>
      </c>
      <c r="X45" s="7"/>
      <c r="Y45" s="7"/>
      <c r="Z45" s="7"/>
      <c r="AA45" s="7"/>
      <c r="AB45" s="7"/>
      <c r="AC45" s="7"/>
      <c r="AD45" s="7"/>
      <c r="AE45" s="7"/>
      <c r="AF45" s="7"/>
      <c r="AG45" s="7" t="s">
        <v>2185</v>
      </c>
      <c r="AH45" s="7"/>
      <c r="AI45" s="7"/>
      <c r="AJ45" s="7"/>
      <c r="AK45" s="7"/>
      <c r="AL45" s="7" t="s">
        <v>2225</v>
      </c>
      <c r="AM45" s="7"/>
    </row>
    <row r="46" spans="1:39" x14ac:dyDescent="0.25">
      <c r="A46" s="6">
        <v>46418449920</v>
      </c>
      <c r="B46" s="7" t="s">
        <v>2285</v>
      </c>
      <c r="C46" s="7" t="s">
        <v>769</v>
      </c>
      <c r="D46" s="7" t="s">
        <v>113</v>
      </c>
      <c r="E46" s="7" t="s">
        <v>928</v>
      </c>
      <c r="F46" s="7" t="s">
        <v>114</v>
      </c>
      <c r="G46" s="7">
        <v>120</v>
      </c>
      <c r="H46" s="7"/>
      <c r="I46" s="6"/>
      <c r="J46" s="7"/>
      <c r="K46" s="7"/>
      <c r="L46" s="7"/>
      <c r="M46" s="7" t="s">
        <v>1325</v>
      </c>
      <c r="N46" s="7" t="s">
        <v>1526</v>
      </c>
      <c r="O46" s="7" t="s">
        <v>2175</v>
      </c>
      <c r="P46" s="7" t="s">
        <v>1493</v>
      </c>
      <c r="Q46" s="7" t="s">
        <v>1675</v>
      </c>
      <c r="R46" s="8">
        <v>46182</v>
      </c>
      <c r="S46" s="8">
        <v>46184</v>
      </c>
      <c r="T46" s="7"/>
      <c r="U46" s="7"/>
      <c r="V46" s="7"/>
      <c r="W46" s="7" t="s">
        <v>2271</v>
      </c>
      <c r="X46" s="7"/>
      <c r="Y46" s="7"/>
      <c r="Z46" s="7"/>
      <c r="AA46" s="7"/>
      <c r="AB46" s="7"/>
      <c r="AC46" s="7"/>
      <c r="AD46" s="7"/>
      <c r="AE46" s="7" t="s">
        <v>2343</v>
      </c>
      <c r="AF46" s="7"/>
      <c r="AG46" s="7" t="s">
        <v>2307</v>
      </c>
      <c r="AH46" s="7"/>
      <c r="AI46" s="7" t="s">
        <v>2287</v>
      </c>
      <c r="AJ46" s="7"/>
      <c r="AK46" s="7"/>
      <c r="AL46" s="7"/>
      <c r="AM46" s="7" t="s">
        <v>2186</v>
      </c>
    </row>
    <row r="47" spans="1:39" x14ac:dyDescent="0.25">
      <c r="A47" s="6">
        <v>902422282837</v>
      </c>
      <c r="B47" s="7" t="s">
        <v>2285</v>
      </c>
      <c r="C47" s="7" t="s">
        <v>769</v>
      </c>
      <c r="D47" s="7" t="s">
        <v>115</v>
      </c>
      <c r="E47" s="7" t="s">
        <v>790</v>
      </c>
      <c r="F47" s="7" t="s">
        <v>116</v>
      </c>
      <c r="G47" s="7">
        <v>18</v>
      </c>
      <c r="H47" s="7"/>
      <c r="I47" s="6"/>
      <c r="J47" s="7"/>
      <c r="K47" s="7"/>
      <c r="L47" s="7"/>
      <c r="M47" s="7" t="s">
        <v>1326</v>
      </c>
      <c r="N47" s="7" t="s">
        <v>1527</v>
      </c>
      <c r="O47" s="7" t="s">
        <v>2174</v>
      </c>
      <c r="P47" s="7" t="s">
        <v>1233</v>
      </c>
      <c r="Q47" s="7" t="s">
        <v>1676</v>
      </c>
      <c r="R47" s="8">
        <v>46182</v>
      </c>
      <c r="S47" s="8">
        <v>46184</v>
      </c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1:39" x14ac:dyDescent="0.25">
      <c r="A48" s="6">
        <v>8613720010259</v>
      </c>
      <c r="B48" s="7" t="s">
        <v>2285</v>
      </c>
      <c r="C48" s="7" t="s">
        <v>769</v>
      </c>
      <c r="D48" s="7" t="s">
        <v>117</v>
      </c>
      <c r="E48" s="7" t="s">
        <v>791</v>
      </c>
      <c r="F48" s="7" t="s">
        <v>118</v>
      </c>
      <c r="G48" s="7">
        <v>33</v>
      </c>
      <c r="H48" s="7"/>
      <c r="I48" s="6"/>
      <c r="J48" s="7"/>
      <c r="K48" s="7"/>
      <c r="L48" s="7"/>
      <c r="M48" s="7" t="s">
        <v>1327</v>
      </c>
      <c r="N48" s="7" t="s">
        <v>1064</v>
      </c>
      <c r="O48" s="7" t="s">
        <v>2174</v>
      </c>
      <c r="P48" s="7" t="s">
        <v>1050</v>
      </c>
      <c r="Q48" s="7" t="s">
        <v>1065</v>
      </c>
      <c r="R48" s="8">
        <v>46182</v>
      </c>
      <c r="S48" s="8">
        <v>46184</v>
      </c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1:39" x14ac:dyDescent="0.25">
      <c r="A49" s="6">
        <v>8613522070302</v>
      </c>
      <c r="B49" s="7" t="s">
        <v>2285</v>
      </c>
      <c r="C49" s="7" t="s">
        <v>769</v>
      </c>
      <c r="D49" s="7" t="s">
        <v>119</v>
      </c>
      <c r="E49" s="7" t="s">
        <v>792</v>
      </c>
      <c r="F49" s="7" t="s">
        <v>120</v>
      </c>
      <c r="G49" s="7">
        <v>12</v>
      </c>
      <c r="H49" s="7"/>
      <c r="I49" s="6"/>
      <c r="J49" s="7"/>
      <c r="K49" s="7"/>
      <c r="L49" s="7"/>
      <c r="M49" s="7" t="s">
        <v>1328</v>
      </c>
      <c r="N49" s="7" t="s">
        <v>1066</v>
      </c>
      <c r="O49" s="7" t="s">
        <v>2174</v>
      </c>
      <c r="P49" s="7" t="s">
        <v>1050</v>
      </c>
      <c r="Q49" s="7" t="s">
        <v>1067</v>
      </c>
      <c r="R49" s="8">
        <v>46182</v>
      </c>
      <c r="S49" s="8">
        <v>46184</v>
      </c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1:39" x14ac:dyDescent="0.25">
      <c r="A50" s="6">
        <v>31152569356</v>
      </c>
      <c r="B50" s="7" t="s">
        <v>2285</v>
      </c>
      <c r="C50" s="7" t="s">
        <v>769</v>
      </c>
      <c r="D50" s="7" t="s">
        <v>121</v>
      </c>
      <c r="E50" s="7" t="s">
        <v>929</v>
      </c>
      <c r="F50" s="7" t="s">
        <v>122</v>
      </c>
      <c r="G50" s="7">
        <v>31.5</v>
      </c>
      <c r="H50" s="7"/>
      <c r="I50" s="6"/>
      <c r="J50" s="7"/>
      <c r="K50" s="7"/>
      <c r="L50" s="7"/>
      <c r="M50" s="7" t="s">
        <v>1329</v>
      </c>
      <c r="N50" s="7" t="s">
        <v>1528</v>
      </c>
      <c r="O50" s="7" t="s">
        <v>2175</v>
      </c>
      <c r="P50" s="7" t="s">
        <v>908</v>
      </c>
      <c r="Q50" s="7" t="s">
        <v>1659</v>
      </c>
      <c r="R50" s="8">
        <v>46182</v>
      </c>
      <c r="S50" s="8">
        <v>46184</v>
      </c>
      <c r="T50" s="7"/>
      <c r="U50" s="7"/>
      <c r="V50" s="7"/>
      <c r="W50" s="7" t="s">
        <v>2184</v>
      </c>
      <c r="X50" s="7"/>
      <c r="Y50" s="7"/>
      <c r="Z50" s="7"/>
      <c r="AA50" s="7"/>
      <c r="AB50" s="7"/>
      <c r="AC50" s="7"/>
      <c r="AD50" s="7"/>
      <c r="AE50" s="7"/>
      <c r="AF50" s="7"/>
      <c r="AG50" s="7" t="s">
        <v>2242</v>
      </c>
      <c r="AH50" s="7"/>
      <c r="AI50" s="7"/>
      <c r="AJ50" s="7"/>
      <c r="AK50" s="7"/>
      <c r="AL50" s="7" t="s">
        <v>2226</v>
      </c>
      <c r="AM50" s="7"/>
    </row>
    <row r="51" spans="1:39" x14ac:dyDescent="0.25">
      <c r="A51" s="6">
        <v>31493670087</v>
      </c>
      <c r="B51" s="7" t="s">
        <v>2285</v>
      </c>
      <c r="C51" s="7" t="s">
        <v>769</v>
      </c>
      <c r="D51" s="7" t="s">
        <v>123</v>
      </c>
      <c r="E51" s="7" t="s">
        <v>793</v>
      </c>
      <c r="F51" s="7" t="s">
        <v>124</v>
      </c>
      <c r="G51" s="7">
        <v>63</v>
      </c>
      <c r="H51" s="7"/>
      <c r="I51" s="6"/>
      <c r="J51" s="7"/>
      <c r="K51" s="7"/>
      <c r="L51" s="7"/>
      <c r="M51" s="7" t="s">
        <v>1330</v>
      </c>
      <c r="N51" s="7" t="s">
        <v>1529</v>
      </c>
      <c r="O51" s="7" t="s">
        <v>2175</v>
      </c>
      <c r="P51" s="7" t="s">
        <v>908</v>
      </c>
      <c r="Q51" s="7" t="s">
        <v>1649</v>
      </c>
      <c r="R51" s="8">
        <v>46182</v>
      </c>
      <c r="S51" s="8">
        <v>46184</v>
      </c>
      <c r="T51" s="7"/>
      <c r="U51" s="7"/>
      <c r="V51" s="7"/>
      <c r="W51" s="7" t="s">
        <v>2184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 t="s">
        <v>2185</v>
      </c>
    </row>
    <row r="52" spans="1:39" x14ac:dyDescent="0.25">
      <c r="A52" s="6">
        <v>31725719712</v>
      </c>
      <c r="B52" s="7" t="s">
        <v>2285</v>
      </c>
      <c r="C52" s="7" t="s">
        <v>769</v>
      </c>
      <c r="D52" s="7" t="s">
        <v>125</v>
      </c>
      <c r="E52" s="7" t="s">
        <v>794</v>
      </c>
      <c r="F52" s="7" t="s">
        <v>126</v>
      </c>
      <c r="G52" s="7">
        <v>28</v>
      </c>
      <c r="H52" s="7"/>
      <c r="I52" s="6"/>
      <c r="J52" s="7"/>
      <c r="K52" s="7"/>
      <c r="L52" s="7"/>
      <c r="M52" s="7" t="s">
        <v>1331</v>
      </c>
      <c r="N52" s="7" t="s">
        <v>1068</v>
      </c>
      <c r="O52" s="7" t="s">
        <v>2175</v>
      </c>
      <c r="P52" s="7" t="s">
        <v>908</v>
      </c>
      <c r="Q52" s="7" t="s">
        <v>1069</v>
      </c>
      <c r="R52" s="8">
        <v>46182</v>
      </c>
      <c r="S52" s="8">
        <v>46184</v>
      </c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1:39" x14ac:dyDescent="0.25">
      <c r="A53" s="6" t="s">
        <v>2508</v>
      </c>
      <c r="B53" s="7" t="s">
        <v>2285</v>
      </c>
      <c r="C53" s="7" t="s">
        <v>769</v>
      </c>
      <c r="D53" s="7" t="s">
        <v>127</v>
      </c>
      <c r="E53" s="7" t="s">
        <v>1605</v>
      </c>
      <c r="F53" s="7" t="s">
        <v>38</v>
      </c>
      <c r="G53" s="7">
        <v>36</v>
      </c>
      <c r="H53" s="7"/>
      <c r="I53" s="6"/>
      <c r="J53" s="7"/>
      <c r="K53" s="7"/>
      <c r="L53" s="7"/>
      <c r="M53" s="7" t="s">
        <v>1624</v>
      </c>
      <c r="N53" s="7"/>
      <c r="O53" s="7" t="s">
        <v>2174</v>
      </c>
      <c r="P53" s="7"/>
      <c r="Q53" s="7" t="s">
        <v>1677</v>
      </c>
      <c r="R53" s="8">
        <v>46182</v>
      </c>
      <c r="S53" s="8">
        <v>46184</v>
      </c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1:39" x14ac:dyDescent="0.25">
      <c r="A54" s="6">
        <v>31642204984</v>
      </c>
      <c r="B54" s="7" t="s">
        <v>2285</v>
      </c>
      <c r="C54" s="7" t="s">
        <v>769</v>
      </c>
      <c r="D54" s="7" t="s">
        <v>128</v>
      </c>
      <c r="E54" s="7" t="s">
        <v>930</v>
      </c>
      <c r="F54" s="7" t="s">
        <v>129</v>
      </c>
      <c r="G54" s="7">
        <v>15</v>
      </c>
      <c r="H54" s="7"/>
      <c r="I54" s="6"/>
      <c r="J54" s="7"/>
      <c r="K54" s="7"/>
      <c r="L54" s="7"/>
      <c r="M54" s="7" t="s">
        <v>1332</v>
      </c>
      <c r="N54" s="7" t="s">
        <v>1514</v>
      </c>
      <c r="O54" s="7" t="s">
        <v>2175</v>
      </c>
      <c r="P54" s="7" t="s">
        <v>908</v>
      </c>
      <c r="Q54" s="7" t="s">
        <v>1678</v>
      </c>
      <c r="R54" s="8">
        <v>46182</v>
      </c>
      <c r="S54" s="8">
        <v>46184</v>
      </c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1:39" x14ac:dyDescent="0.25">
      <c r="A55" s="6">
        <v>380503218386</v>
      </c>
      <c r="B55" s="7" t="s">
        <v>2285</v>
      </c>
      <c r="C55" s="7" t="s">
        <v>769</v>
      </c>
      <c r="D55" s="7" t="s">
        <v>130</v>
      </c>
      <c r="E55" s="7" t="s">
        <v>795</v>
      </c>
      <c r="F55" s="7" t="s">
        <v>131</v>
      </c>
      <c r="G55" s="7">
        <v>21</v>
      </c>
      <c r="H55" s="7"/>
      <c r="I55" s="6"/>
      <c r="J55" s="7"/>
      <c r="K55" s="7"/>
      <c r="L55" s="7"/>
      <c r="M55" s="7" t="s">
        <v>1679</v>
      </c>
      <c r="N55" s="7" t="s">
        <v>1683</v>
      </c>
      <c r="O55" s="7" t="s">
        <v>2174</v>
      </c>
      <c r="P55" s="7" t="s">
        <v>1684</v>
      </c>
      <c r="Q55" s="7" t="s">
        <v>1680</v>
      </c>
      <c r="R55" s="8">
        <v>46182</v>
      </c>
      <c r="S55" s="8">
        <v>46184</v>
      </c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1:39" x14ac:dyDescent="0.25">
      <c r="A56" s="6">
        <v>3214257980</v>
      </c>
      <c r="B56" s="7" t="s">
        <v>2285</v>
      </c>
      <c r="C56" s="7" t="s">
        <v>769</v>
      </c>
      <c r="D56" s="7" t="s">
        <v>132</v>
      </c>
      <c r="E56" s="7" t="s">
        <v>796</v>
      </c>
      <c r="F56" s="7" t="s">
        <v>133</v>
      </c>
      <c r="G56" s="7">
        <v>45.5</v>
      </c>
      <c r="H56" s="7"/>
      <c r="I56" s="6"/>
      <c r="J56" s="7"/>
      <c r="K56" s="7"/>
      <c r="L56" s="7"/>
      <c r="M56" s="7" t="s">
        <v>1333</v>
      </c>
      <c r="N56" s="7" t="s">
        <v>1070</v>
      </c>
      <c r="O56" s="7" t="s">
        <v>2175</v>
      </c>
      <c r="P56" s="7" t="s">
        <v>1071</v>
      </c>
      <c r="Q56" s="7" t="s">
        <v>1072</v>
      </c>
      <c r="R56" s="8">
        <v>46182</v>
      </c>
      <c r="S56" s="8">
        <v>46184</v>
      </c>
      <c r="T56" s="7"/>
      <c r="U56" s="7"/>
      <c r="V56" s="7"/>
      <c r="W56" s="7" t="s">
        <v>2184</v>
      </c>
      <c r="X56" s="7"/>
      <c r="Y56" s="7"/>
      <c r="Z56" s="7"/>
      <c r="AA56" s="7"/>
      <c r="AB56" s="7"/>
      <c r="AC56" s="7"/>
      <c r="AD56" s="7" t="s">
        <v>2185</v>
      </c>
      <c r="AE56" s="7"/>
      <c r="AF56" s="7" t="s">
        <v>2337</v>
      </c>
      <c r="AG56" s="7" t="s">
        <v>2308</v>
      </c>
      <c r="AH56" s="7"/>
      <c r="AI56" s="7"/>
      <c r="AJ56" s="7"/>
      <c r="AK56" s="7"/>
      <c r="AL56" s="7" t="s">
        <v>2227</v>
      </c>
      <c r="AM56" s="7"/>
    </row>
    <row r="57" spans="1:39" x14ac:dyDescent="0.25">
      <c r="A57" s="6">
        <v>3214257980</v>
      </c>
      <c r="B57" s="7" t="s">
        <v>2285</v>
      </c>
      <c r="C57" s="7" t="s">
        <v>769</v>
      </c>
      <c r="D57" s="7" t="s">
        <v>134</v>
      </c>
      <c r="E57" s="7" t="s">
        <v>1606</v>
      </c>
      <c r="F57" s="7" t="s">
        <v>133</v>
      </c>
      <c r="G57" s="7">
        <v>45.5</v>
      </c>
      <c r="H57" s="7"/>
      <c r="I57" s="6"/>
      <c r="J57" s="7"/>
      <c r="K57" s="7"/>
      <c r="L57" s="7"/>
      <c r="M57" s="7" t="s">
        <v>1333</v>
      </c>
      <c r="N57" s="7" t="s">
        <v>1686</v>
      </c>
      <c r="O57" s="7" t="s">
        <v>2175</v>
      </c>
      <c r="P57" s="7" t="s">
        <v>1071</v>
      </c>
      <c r="Q57" s="7" t="s">
        <v>1685</v>
      </c>
      <c r="R57" s="8">
        <v>46182</v>
      </c>
      <c r="S57" s="8">
        <v>46184</v>
      </c>
      <c r="T57" s="7"/>
      <c r="U57" s="7"/>
      <c r="V57" s="7"/>
      <c r="W57" s="7" t="s">
        <v>2184</v>
      </c>
      <c r="X57" s="7"/>
      <c r="Y57" s="7"/>
      <c r="Z57" s="7"/>
      <c r="AA57" s="7"/>
      <c r="AB57" s="7"/>
      <c r="AC57" s="7"/>
      <c r="AD57" s="7" t="s">
        <v>2185</v>
      </c>
      <c r="AE57" s="7"/>
      <c r="AF57" s="7" t="s">
        <v>2337</v>
      </c>
      <c r="AG57" s="7" t="s">
        <v>2308</v>
      </c>
      <c r="AH57" s="7"/>
      <c r="AI57" s="7"/>
      <c r="AJ57" s="7"/>
      <c r="AK57" s="7"/>
      <c r="AL57" s="7" t="s">
        <v>2227</v>
      </c>
      <c r="AM57" s="7"/>
    </row>
    <row r="58" spans="1:39" x14ac:dyDescent="0.25">
      <c r="A58" s="6" t="s">
        <v>2508</v>
      </c>
      <c r="B58" s="7" t="s">
        <v>2285</v>
      </c>
      <c r="C58" s="7" t="s">
        <v>769</v>
      </c>
      <c r="D58" s="7" t="s">
        <v>135</v>
      </c>
      <c r="E58" s="7" t="s">
        <v>797</v>
      </c>
      <c r="F58" s="7" t="s">
        <v>136</v>
      </c>
      <c r="G58" s="7">
        <v>35.75</v>
      </c>
      <c r="H58" s="7"/>
      <c r="I58" s="6"/>
      <c r="J58" s="7"/>
      <c r="K58" s="7"/>
      <c r="L58" s="7"/>
      <c r="M58" s="7" t="s">
        <v>1334</v>
      </c>
      <c r="N58" s="7" t="s">
        <v>1530</v>
      </c>
      <c r="O58" s="7" t="s">
        <v>2178</v>
      </c>
      <c r="P58" s="7" t="s">
        <v>1035</v>
      </c>
      <c r="Q58" s="7"/>
      <c r="R58" s="8">
        <v>46182</v>
      </c>
      <c r="S58" s="8">
        <v>46184</v>
      </c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1:39" x14ac:dyDescent="0.25">
      <c r="A59" s="6">
        <v>31850475710</v>
      </c>
      <c r="B59" s="7" t="s">
        <v>2285</v>
      </c>
      <c r="C59" s="7" t="s">
        <v>769</v>
      </c>
      <c r="D59" s="7" t="s">
        <v>137</v>
      </c>
      <c r="E59" s="7" t="s">
        <v>931</v>
      </c>
      <c r="F59" s="7" t="s">
        <v>138</v>
      </c>
      <c r="G59" s="7">
        <v>21</v>
      </c>
      <c r="H59" s="7"/>
      <c r="I59" s="6"/>
      <c r="J59" s="7"/>
      <c r="K59" s="7"/>
      <c r="L59" s="7"/>
      <c r="M59" s="7" t="s">
        <v>1335</v>
      </c>
      <c r="N59" s="7" t="s">
        <v>1531</v>
      </c>
      <c r="O59" s="7" t="s">
        <v>2175</v>
      </c>
      <c r="P59" s="7" t="s">
        <v>908</v>
      </c>
      <c r="Q59" s="7" t="s">
        <v>1681</v>
      </c>
      <c r="R59" s="8">
        <v>46182</v>
      </c>
      <c r="S59" s="8">
        <v>46184</v>
      </c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1:39" x14ac:dyDescent="0.25">
      <c r="A60" s="6">
        <v>18004384328</v>
      </c>
      <c r="B60" s="7" t="s">
        <v>2285</v>
      </c>
      <c r="C60" s="7" t="s">
        <v>769</v>
      </c>
      <c r="D60" s="7" t="s">
        <v>139</v>
      </c>
      <c r="E60" s="7" t="s">
        <v>798</v>
      </c>
      <c r="F60" s="7" t="s">
        <v>140</v>
      </c>
      <c r="G60" s="7">
        <v>16.5</v>
      </c>
      <c r="H60" s="7"/>
      <c r="I60" s="6"/>
      <c r="J60" s="7"/>
      <c r="K60" s="7"/>
      <c r="L60" s="7"/>
      <c r="M60" s="7" t="s">
        <v>1336</v>
      </c>
      <c r="N60" s="7" t="s">
        <v>1073</v>
      </c>
      <c r="O60" s="7" t="s">
        <v>1047</v>
      </c>
      <c r="P60" s="7" t="s">
        <v>1047</v>
      </c>
      <c r="Q60" s="7" t="s">
        <v>1267</v>
      </c>
      <c r="R60" s="8">
        <v>46182</v>
      </c>
      <c r="S60" s="8">
        <v>46184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1:39" x14ac:dyDescent="0.25">
      <c r="A61" s="6">
        <v>31174626081</v>
      </c>
      <c r="B61" s="7" t="s">
        <v>2285</v>
      </c>
      <c r="C61" s="7" t="s">
        <v>769</v>
      </c>
      <c r="D61" s="7" t="s">
        <v>141</v>
      </c>
      <c r="E61" s="7" t="s">
        <v>932</v>
      </c>
      <c r="F61" s="7" t="s">
        <v>142</v>
      </c>
      <c r="G61" s="7">
        <v>56</v>
      </c>
      <c r="H61" s="7"/>
      <c r="I61" s="6"/>
      <c r="J61" s="7"/>
      <c r="K61" s="7"/>
      <c r="L61" s="7"/>
      <c r="M61" s="7" t="s">
        <v>1337</v>
      </c>
      <c r="N61" s="7" t="s">
        <v>1532</v>
      </c>
      <c r="O61" s="7" t="s">
        <v>2175</v>
      </c>
      <c r="P61" s="7" t="s">
        <v>908</v>
      </c>
      <c r="Q61" s="7" t="s">
        <v>1682</v>
      </c>
      <c r="R61" s="8">
        <v>46182</v>
      </c>
      <c r="S61" s="8">
        <v>46184</v>
      </c>
      <c r="T61" s="7"/>
      <c r="U61" s="7"/>
      <c r="V61" s="7"/>
      <c r="W61" s="7" t="s">
        <v>2184</v>
      </c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 t="s">
        <v>2278</v>
      </c>
      <c r="AL61" s="7"/>
      <c r="AM61" s="7" t="s">
        <v>2187</v>
      </c>
    </row>
    <row r="62" spans="1:39" x14ac:dyDescent="0.25">
      <c r="A62" s="6">
        <v>31655892077</v>
      </c>
      <c r="B62" s="7" t="s">
        <v>2285</v>
      </c>
      <c r="C62" s="7" t="s">
        <v>769</v>
      </c>
      <c r="D62" s="7" t="s">
        <v>143</v>
      </c>
      <c r="E62" s="7" t="s">
        <v>933</v>
      </c>
      <c r="F62" s="7" t="s">
        <v>144</v>
      </c>
      <c r="G62" s="7">
        <v>13.5</v>
      </c>
      <c r="H62" s="7" t="s">
        <v>1687</v>
      </c>
      <c r="I62" s="6"/>
      <c r="J62" s="7"/>
      <c r="K62" s="7"/>
      <c r="L62" s="7"/>
      <c r="M62" s="7" t="s">
        <v>1338</v>
      </c>
      <c r="N62" s="7" t="s">
        <v>1285</v>
      </c>
      <c r="O62" s="7" t="s">
        <v>2175</v>
      </c>
      <c r="P62" s="7" t="s">
        <v>908</v>
      </c>
      <c r="Q62" s="7" t="s">
        <v>1673</v>
      </c>
      <c r="R62" s="8">
        <v>46182</v>
      </c>
      <c r="S62" s="8">
        <v>46184</v>
      </c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1:39" x14ac:dyDescent="0.25">
      <c r="A63" s="6" t="s">
        <v>2508</v>
      </c>
      <c r="B63" s="7" t="s">
        <v>2285</v>
      </c>
      <c r="C63" s="7" t="s">
        <v>769</v>
      </c>
      <c r="D63" s="7" t="s">
        <v>145</v>
      </c>
      <c r="E63" s="7" t="s">
        <v>1607</v>
      </c>
      <c r="F63" s="7" t="s">
        <v>146</v>
      </c>
      <c r="G63" s="7">
        <v>80</v>
      </c>
      <c r="H63" s="7"/>
      <c r="I63" s="6"/>
      <c r="J63" s="7"/>
      <c r="K63" s="7"/>
      <c r="L63" s="7"/>
      <c r="M63" s="7" t="s">
        <v>1339</v>
      </c>
      <c r="N63" s="7" t="s">
        <v>1505</v>
      </c>
      <c r="O63" s="7" t="s">
        <v>2175</v>
      </c>
      <c r="P63" s="7" t="s">
        <v>908</v>
      </c>
      <c r="Q63" s="7"/>
      <c r="R63" s="8">
        <v>46182</v>
      </c>
      <c r="S63" s="8">
        <v>46184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1:39" x14ac:dyDescent="0.25">
      <c r="A64" s="6">
        <v>3233141801</v>
      </c>
      <c r="B64" s="7" t="s">
        <v>2285</v>
      </c>
      <c r="C64" s="7" t="s">
        <v>769</v>
      </c>
      <c r="D64" s="7" t="s">
        <v>147</v>
      </c>
      <c r="E64" s="7" t="s">
        <v>799</v>
      </c>
      <c r="F64" s="7" t="s">
        <v>148</v>
      </c>
      <c r="G64" s="7">
        <v>38.5</v>
      </c>
      <c r="H64" s="7"/>
      <c r="I64" s="6"/>
      <c r="J64" s="7"/>
      <c r="K64" s="7"/>
      <c r="L64" s="7"/>
      <c r="M64" s="7" t="s">
        <v>1340</v>
      </c>
      <c r="N64" s="7" t="s">
        <v>1074</v>
      </c>
      <c r="O64" s="7" t="s">
        <v>2175</v>
      </c>
      <c r="P64" s="7" t="s">
        <v>1071</v>
      </c>
      <c r="Q64" s="7" t="s">
        <v>1075</v>
      </c>
      <c r="R64" s="8">
        <v>46182</v>
      </c>
      <c r="S64" s="8">
        <v>46184</v>
      </c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1:39" x14ac:dyDescent="0.25">
      <c r="A65" s="6">
        <v>31297344344</v>
      </c>
      <c r="B65" s="7" t="s">
        <v>2285</v>
      </c>
      <c r="C65" s="7" t="s">
        <v>769</v>
      </c>
      <c r="D65" s="7" t="s">
        <v>149</v>
      </c>
      <c r="E65" s="7" t="s">
        <v>934</v>
      </c>
      <c r="F65" s="7" t="s">
        <v>150</v>
      </c>
      <c r="G65" s="7">
        <v>40</v>
      </c>
      <c r="H65" s="7"/>
      <c r="I65" s="6"/>
      <c r="J65" s="7"/>
      <c r="K65" s="7"/>
      <c r="L65" s="7"/>
      <c r="M65" s="7" t="s">
        <v>1341</v>
      </c>
      <c r="N65" s="7" t="s">
        <v>1533</v>
      </c>
      <c r="O65" s="7" t="s">
        <v>2175</v>
      </c>
      <c r="P65" s="7" t="s">
        <v>908</v>
      </c>
      <c r="Q65" s="7" t="s">
        <v>1674</v>
      </c>
      <c r="R65" s="8">
        <v>46182</v>
      </c>
      <c r="S65" s="8">
        <v>46184</v>
      </c>
      <c r="T65" s="7"/>
      <c r="U65" s="7"/>
      <c r="V65" s="7"/>
      <c r="W65" s="7" t="s">
        <v>2184</v>
      </c>
      <c r="X65" s="7"/>
      <c r="Y65" s="7"/>
      <c r="Z65" s="7"/>
      <c r="AA65" s="7"/>
      <c r="AB65" s="7"/>
      <c r="AC65" s="7"/>
      <c r="AD65" s="7"/>
      <c r="AE65" s="7"/>
      <c r="AF65" s="7"/>
      <c r="AG65" s="7" t="s">
        <v>2185</v>
      </c>
      <c r="AH65" s="7"/>
      <c r="AI65" s="7"/>
      <c r="AJ65" s="7"/>
      <c r="AK65" s="7"/>
      <c r="AL65" s="7" t="s">
        <v>2228</v>
      </c>
      <c r="AM65" s="7"/>
    </row>
    <row r="66" spans="1:39" x14ac:dyDescent="0.25">
      <c r="A66" s="6">
        <v>31174610633</v>
      </c>
      <c r="B66" s="7" t="s">
        <v>2285</v>
      </c>
      <c r="C66" s="7" t="s">
        <v>769</v>
      </c>
      <c r="D66" s="7" t="s">
        <v>151</v>
      </c>
      <c r="E66" s="7" t="s">
        <v>1608</v>
      </c>
      <c r="F66" s="7" t="s">
        <v>152</v>
      </c>
      <c r="G66" s="7">
        <v>16.5</v>
      </c>
      <c r="H66" s="7"/>
      <c r="I66" s="6"/>
      <c r="J66" s="7"/>
      <c r="K66" s="7"/>
      <c r="L66" s="7"/>
      <c r="M66" s="7" t="s">
        <v>1688</v>
      </c>
      <c r="N66" s="7" t="s">
        <v>1522</v>
      </c>
      <c r="O66" s="7" t="s">
        <v>2175</v>
      </c>
      <c r="P66" s="7" t="s">
        <v>908</v>
      </c>
      <c r="Q66" s="7" t="s">
        <v>1689</v>
      </c>
      <c r="R66" s="8">
        <v>46182</v>
      </c>
      <c r="S66" s="8">
        <v>46184</v>
      </c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1:39" x14ac:dyDescent="0.25">
      <c r="A67" s="6">
        <v>31183403911</v>
      </c>
      <c r="B67" s="7" t="s">
        <v>2285</v>
      </c>
      <c r="C67" s="7" t="s">
        <v>769</v>
      </c>
      <c r="D67" s="7" t="s">
        <v>153</v>
      </c>
      <c r="E67" s="7" t="s">
        <v>800</v>
      </c>
      <c r="F67" s="7" t="s">
        <v>154</v>
      </c>
      <c r="G67" s="7">
        <v>20</v>
      </c>
      <c r="H67" s="7"/>
      <c r="I67" s="6"/>
      <c r="J67" s="7"/>
      <c r="K67" s="7"/>
      <c r="L67" s="7"/>
      <c r="M67" s="7" t="s">
        <v>1342</v>
      </c>
      <c r="N67" s="7" t="s">
        <v>1076</v>
      </c>
      <c r="O67" s="7" t="s">
        <v>2175</v>
      </c>
      <c r="P67" s="7" t="s">
        <v>908</v>
      </c>
      <c r="Q67" s="7" t="s">
        <v>1077</v>
      </c>
      <c r="R67" s="8">
        <v>46182</v>
      </c>
      <c r="S67" s="8">
        <v>46184</v>
      </c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1:39" x14ac:dyDescent="0.25">
      <c r="A68" s="6">
        <v>390542654980</v>
      </c>
      <c r="B68" s="7" t="s">
        <v>2285</v>
      </c>
      <c r="C68" s="7" t="s">
        <v>769</v>
      </c>
      <c r="D68" s="7" t="s">
        <v>155</v>
      </c>
      <c r="E68" s="7" t="s">
        <v>1609</v>
      </c>
      <c r="F68" s="7" t="s">
        <v>156</v>
      </c>
      <c r="G68" s="7">
        <v>31.5</v>
      </c>
      <c r="H68" s="7"/>
      <c r="I68" s="6"/>
      <c r="J68" s="7"/>
      <c r="K68" s="7"/>
      <c r="L68" s="7"/>
      <c r="M68" s="7" t="s">
        <v>1690</v>
      </c>
      <c r="N68" s="7" t="s">
        <v>1691</v>
      </c>
      <c r="O68" s="7" t="s">
        <v>2177</v>
      </c>
      <c r="P68" s="7" t="s">
        <v>1032</v>
      </c>
      <c r="Q68" s="7" t="s">
        <v>1692</v>
      </c>
      <c r="R68" s="8">
        <v>46182</v>
      </c>
      <c r="S68" s="8">
        <v>46184</v>
      </c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1:39" x14ac:dyDescent="0.25">
      <c r="A69" s="6">
        <v>390547632212</v>
      </c>
      <c r="B69" s="7" t="s">
        <v>2285</v>
      </c>
      <c r="C69" s="7" t="s">
        <v>769</v>
      </c>
      <c r="D69" s="7" t="s">
        <v>157</v>
      </c>
      <c r="E69" s="7" t="s">
        <v>1610</v>
      </c>
      <c r="F69" s="7" t="s">
        <v>158</v>
      </c>
      <c r="G69" s="7">
        <v>27</v>
      </c>
      <c r="H69" s="7"/>
      <c r="I69" s="6"/>
      <c r="J69" s="7"/>
      <c r="K69" s="7"/>
      <c r="L69" s="7"/>
      <c r="M69" s="7" t="s">
        <v>1693</v>
      </c>
      <c r="N69" s="7" t="s">
        <v>1695</v>
      </c>
      <c r="O69" s="7" t="s">
        <v>2177</v>
      </c>
      <c r="P69" s="7" t="s">
        <v>1032</v>
      </c>
      <c r="Q69" s="7" t="s">
        <v>1694</v>
      </c>
      <c r="R69" s="8">
        <v>46182</v>
      </c>
      <c r="S69" s="8">
        <v>46184</v>
      </c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1:39" x14ac:dyDescent="0.25">
      <c r="A70" s="6" t="s">
        <v>2508</v>
      </c>
      <c r="B70" s="7" t="s">
        <v>2285</v>
      </c>
      <c r="C70" s="7" t="s">
        <v>769</v>
      </c>
      <c r="D70" s="7" t="s">
        <v>159</v>
      </c>
      <c r="E70" s="7" t="s">
        <v>801</v>
      </c>
      <c r="F70" s="7" t="s">
        <v>160</v>
      </c>
      <c r="G70" s="7">
        <v>32</v>
      </c>
      <c r="H70" s="7"/>
      <c r="I70" s="6"/>
      <c r="J70" s="7"/>
      <c r="K70" s="7"/>
      <c r="L70" s="7"/>
      <c r="M70" s="7" t="s">
        <v>1624</v>
      </c>
      <c r="N70" s="7" t="s">
        <v>1494</v>
      </c>
      <c r="O70" s="7" t="s">
        <v>1047</v>
      </c>
      <c r="P70" s="7" t="s">
        <v>1494</v>
      </c>
      <c r="Q70" s="7" t="s">
        <v>1943</v>
      </c>
      <c r="R70" s="8">
        <v>46182</v>
      </c>
      <c r="S70" s="8">
        <v>46184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1:39" x14ac:dyDescent="0.25">
      <c r="A71" s="6">
        <v>31174225080</v>
      </c>
      <c r="B71" s="7" t="s">
        <v>2285</v>
      </c>
      <c r="C71" s="7" t="s">
        <v>769</v>
      </c>
      <c r="D71" s="7" t="s">
        <v>161</v>
      </c>
      <c r="E71" s="7" t="s">
        <v>1078</v>
      </c>
      <c r="F71" s="7" t="s">
        <v>162</v>
      </c>
      <c r="G71" s="7">
        <v>63</v>
      </c>
      <c r="H71" s="7"/>
      <c r="I71" s="6"/>
      <c r="J71" s="7"/>
      <c r="K71" s="7"/>
      <c r="L71" s="7"/>
      <c r="M71" s="7" t="s">
        <v>1079</v>
      </c>
      <c r="N71" s="7" t="s">
        <v>1080</v>
      </c>
      <c r="O71" s="7" t="s">
        <v>2175</v>
      </c>
      <c r="P71" s="7" t="s">
        <v>908</v>
      </c>
      <c r="Q71" s="7" t="s">
        <v>1268</v>
      </c>
      <c r="R71" s="8">
        <v>46182</v>
      </c>
      <c r="S71" s="8">
        <v>46184</v>
      </c>
      <c r="T71" s="7"/>
      <c r="U71" s="7"/>
      <c r="V71" s="7"/>
      <c r="W71" s="7" t="s">
        <v>2271</v>
      </c>
      <c r="X71" s="7"/>
      <c r="Y71" s="7"/>
      <c r="Z71" s="7"/>
      <c r="AA71" s="7"/>
      <c r="AB71" s="7"/>
      <c r="AC71" s="7"/>
      <c r="AD71" s="7" t="s">
        <v>2356</v>
      </c>
      <c r="AE71" s="7" t="s">
        <v>2267</v>
      </c>
      <c r="AF71" s="7"/>
      <c r="AG71" s="7" t="s">
        <v>2309</v>
      </c>
      <c r="AH71" s="7"/>
      <c r="AI71" s="7" t="s">
        <v>2288</v>
      </c>
      <c r="AJ71" s="7"/>
      <c r="AK71" s="7"/>
      <c r="AL71" s="7"/>
      <c r="AM71" s="7" t="s">
        <v>2188</v>
      </c>
    </row>
    <row r="72" spans="1:39" x14ac:dyDescent="0.25">
      <c r="A72" s="6" t="s">
        <v>2508</v>
      </c>
      <c r="B72" s="7" t="s">
        <v>2285</v>
      </c>
      <c r="C72" s="7" t="s">
        <v>769</v>
      </c>
      <c r="D72" s="7" t="s">
        <v>163</v>
      </c>
      <c r="E72" s="7"/>
      <c r="F72" s="7" t="s">
        <v>88</v>
      </c>
      <c r="G72" s="7">
        <v>80</v>
      </c>
      <c r="H72" s="7"/>
      <c r="I72" s="6"/>
      <c r="J72" s="7"/>
      <c r="K72" s="7"/>
      <c r="L72" s="7"/>
      <c r="M72" s="7" t="s">
        <v>1624</v>
      </c>
      <c r="N72" s="7"/>
      <c r="O72" s="7" t="s">
        <v>2174</v>
      </c>
      <c r="P72" s="7"/>
      <c r="Q72" s="7"/>
      <c r="R72" s="8">
        <v>46182</v>
      </c>
      <c r="S72" s="8">
        <v>46184</v>
      </c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1:39" x14ac:dyDescent="0.25">
      <c r="A73" s="6" t="s">
        <v>2508</v>
      </c>
      <c r="B73" s="7" t="s">
        <v>2285</v>
      </c>
      <c r="C73" s="7" t="s">
        <v>769</v>
      </c>
      <c r="D73" s="7" t="s">
        <v>164</v>
      </c>
      <c r="E73" s="7" t="s">
        <v>1611</v>
      </c>
      <c r="F73" s="7" t="s">
        <v>165</v>
      </c>
      <c r="G73" s="7">
        <v>21</v>
      </c>
      <c r="H73" s="7"/>
      <c r="I73" s="6"/>
      <c r="J73" s="7"/>
      <c r="K73" s="7"/>
      <c r="L73" s="7"/>
      <c r="M73" s="7" t="s">
        <v>1624</v>
      </c>
      <c r="N73" s="7"/>
      <c r="O73" s="7" t="s">
        <v>2174</v>
      </c>
      <c r="P73" s="7"/>
      <c r="Q73" s="7" t="s">
        <v>1946</v>
      </c>
      <c r="R73" s="8">
        <v>46182</v>
      </c>
      <c r="S73" s="8">
        <v>46184</v>
      </c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1:39" x14ac:dyDescent="0.25">
      <c r="A74" s="6">
        <v>31624431639</v>
      </c>
      <c r="B74" s="7" t="s">
        <v>2285</v>
      </c>
      <c r="C74" s="7" t="s">
        <v>769</v>
      </c>
      <c r="D74" s="7" t="s">
        <v>166</v>
      </c>
      <c r="E74" s="7" t="s">
        <v>1081</v>
      </c>
      <c r="F74" s="7" t="s">
        <v>167</v>
      </c>
      <c r="G74" s="7">
        <v>35</v>
      </c>
      <c r="H74" s="7"/>
      <c r="I74" s="6"/>
      <c r="J74" s="7"/>
      <c r="K74" s="7"/>
      <c r="L74" s="7"/>
      <c r="M74" s="7" t="s">
        <v>1082</v>
      </c>
      <c r="N74" s="7" t="s">
        <v>908</v>
      </c>
      <c r="O74" s="7" t="s">
        <v>2175</v>
      </c>
      <c r="P74" s="7" t="s">
        <v>908</v>
      </c>
      <c r="Q74" s="7" t="s">
        <v>1083</v>
      </c>
      <c r="R74" s="8">
        <v>46182</v>
      </c>
      <c r="S74" s="8">
        <v>46184</v>
      </c>
      <c r="T74" s="7"/>
      <c r="U74" s="7"/>
      <c r="V74" s="7"/>
      <c r="W74" s="7" t="s">
        <v>2184</v>
      </c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 t="s">
        <v>2185</v>
      </c>
      <c r="AM74" s="7"/>
    </row>
    <row r="75" spans="1:39" x14ac:dyDescent="0.25">
      <c r="A75" s="6">
        <v>15197598226</v>
      </c>
      <c r="B75" s="7" t="s">
        <v>2285</v>
      </c>
      <c r="C75" s="7" t="s">
        <v>769</v>
      </c>
      <c r="D75" s="7" t="s">
        <v>168</v>
      </c>
      <c r="E75" s="7" t="s">
        <v>1612</v>
      </c>
      <c r="F75" s="7" t="s">
        <v>169</v>
      </c>
      <c r="G75" s="7">
        <v>24</v>
      </c>
      <c r="H75" s="7"/>
      <c r="I75" s="6"/>
      <c r="J75" s="7"/>
      <c r="K75" s="7"/>
      <c r="L75" s="7"/>
      <c r="M75" s="7" t="s">
        <v>1696</v>
      </c>
      <c r="N75" s="7" t="s">
        <v>1888</v>
      </c>
      <c r="O75" s="7" t="s">
        <v>1047</v>
      </c>
      <c r="P75" s="7" t="s">
        <v>1494</v>
      </c>
      <c r="Q75" s="7" t="s">
        <v>1697</v>
      </c>
      <c r="R75" s="8">
        <v>46182</v>
      </c>
      <c r="S75" s="8">
        <v>46184</v>
      </c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1:39" x14ac:dyDescent="0.25">
      <c r="A76" s="6">
        <v>19193135330</v>
      </c>
      <c r="B76" s="7" t="s">
        <v>2285</v>
      </c>
      <c r="C76" s="7" t="s">
        <v>769</v>
      </c>
      <c r="D76" s="7" t="s">
        <v>170</v>
      </c>
      <c r="E76" s="7" t="s">
        <v>1613</v>
      </c>
      <c r="F76" s="7" t="s">
        <v>171</v>
      </c>
      <c r="G76" s="7">
        <v>18</v>
      </c>
      <c r="H76" s="7"/>
      <c r="I76" s="6"/>
      <c r="J76" s="7"/>
      <c r="K76" s="7"/>
      <c r="L76" s="7"/>
      <c r="M76" s="7" t="s">
        <v>1947</v>
      </c>
      <c r="N76" s="7" t="s">
        <v>1949</v>
      </c>
      <c r="O76" s="7" t="s">
        <v>1047</v>
      </c>
      <c r="P76" s="7" t="s">
        <v>1047</v>
      </c>
      <c r="Q76" s="7" t="s">
        <v>1948</v>
      </c>
      <c r="R76" s="8">
        <v>46182</v>
      </c>
      <c r="S76" s="8">
        <v>46184</v>
      </c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1:39" x14ac:dyDescent="0.25">
      <c r="A77" s="6">
        <v>390438959595</v>
      </c>
      <c r="B77" s="7" t="s">
        <v>2285</v>
      </c>
      <c r="C77" s="7" t="s">
        <v>769</v>
      </c>
      <c r="D77" s="7" t="s">
        <v>172</v>
      </c>
      <c r="E77" s="7" t="s">
        <v>1084</v>
      </c>
      <c r="F77" s="7" t="s">
        <v>173</v>
      </c>
      <c r="G77" s="7">
        <v>28</v>
      </c>
      <c r="H77" s="7"/>
      <c r="I77" s="6"/>
      <c r="J77" s="7"/>
      <c r="K77" s="7"/>
      <c r="L77" s="7"/>
      <c r="M77" s="7" t="s">
        <v>1085</v>
      </c>
      <c r="N77" s="7" t="s">
        <v>1086</v>
      </c>
      <c r="O77" s="7" t="s">
        <v>2177</v>
      </c>
      <c r="P77" s="7" t="s">
        <v>1032</v>
      </c>
      <c r="Q77" s="7" t="s">
        <v>1087</v>
      </c>
      <c r="R77" s="8">
        <v>46182</v>
      </c>
      <c r="S77" s="8">
        <v>46184</v>
      </c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1:39" x14ac:dyDescent="0.25">
      <c r="A78" s="6">
        <v>31152695800</v>
      </c>
      <c r="B78" s="7" t="s">
        <v>2285</v>
      </c>
      <c r="C78" s="7" t="s">
        <v>769</v>
      </c>
      <c r="D78" s="7" t="s">
        <v>174</v>
      </c>
      <c r="E78" s="7" t="s">
        <v>1614</v>
      </c>
      <c r="F78" s="7" t="s">
        <v>175</v>
      </c>
      <c r="G78" s="7">
        <v>150</v>
      </c>
      <c r="H78" s="7"/>
      <c r="I78" s="6"/>
      <c r="J78" s="7"/>
      <c r="K78" s="7"/>
      <c r="L78" s="7"/>
      <c r="M78" s="7" t="s">
        <v>1698</v>
      </c>
      <c r="N78" s="7" t="s">
        <v>1889</v>
      </c>
      <c r="O78" s="7" t="s">
        <v>2175</v>
      </c>
      <c r="P78" s="7" t="s">
        <v>908</v>
      </c>
      <c r="Q78" s="7" t="s">
        <v>1699</v>
      </c>
      <c r="R78" s="8">
        <v>46182</v>
      </c>
      <c r="S78" s="8">
        <v>46184</v>
      </c>
      <c r="T78" s="7"/>
      <c r="U78" s="7"/>
      <c r="V78" s="7"/>
      <c r="W78" s="7" t="s">
        <v>2184</v>
      </c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 t="s">
        <v>2185</v>
      </c>
      <c r="AL78" s="7"/>
      <c r="AM78" s="7" t="s">
        <v>2189</v>
      </c>
    </row>
    <row r="79" spans="1:39" x14ac:dyDescent="0.25">
      <c r="A79" s="6">
        <v>3214257357</v>
      </c>
      <c r="B79" s="7" t="s">
        <v>2285</v>
      </c>
      <c r="C79" s="7" t="s">
        <v>769</v>
      </c>
      <c r="D79" s="7" t="s">
        <v>176</v>
      </c>
      <c r="E79" s="7" t="s">
        <v>1615</v>
      </c>
      <c r="F79" s="7" t="s">
        <v>177</v>
      </c>
      <c r="G79" s="7">
        <v>19.25</v>
      </c>
      <c r="H79" s="7"/>
      <c r="I79" s="6"/>
      <c r="J79" s="7"/>
      <c r="K79" s="7"/>
      <c r="L79" s="7"/>
      <c r="M79" s="7" t="s">
        <v>1951</v>
      </c>
      <c r="N79" s="7" t="s">
        <v>1952</v>
      </c>
      <c r="O79" s="7" t="s">
        <v>2175</v>
      </c>
      <c r="P79" s="7" t="s">
        <v>1071</v>
      </c>
      <c r="Q79" s="7" t="s">
        <v>1950</v>
      </c>
      <c r="R79" s="8">
        <v>46182</v>
      </c>
      <c r="S79" s="8">
        <v>46184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1:39" x14ac:dyDescent="0.25">
      <c r="A80" s="6">
        <v>31174292089</v>
      </c>
      <c r="B80" s="7" t="s">
        <v>2285</v>
      </c>
      <c r="C80" s="7" t="s">
        <v>769</v>
      </c>
      <c r="D80" s="7" t="s">
        <v>178</v>
      </c>
      <c r="E80" s="7" t="s">
        <v>1616</v>
      </c>
      <c r="F80" s="7" t="s">
        <v>179</v>
      </c>
      <c r="G80" s="7">
        <v>24</v>
      </c>
      <c r="H80" s="7"/>
      <c r="I80" s="6"/>
      <c r="J80" s="7"/>
      <c r="K80" s="7"/>
      <c r="L80" s="7"/>
      <c r="M80" s="7" t="s">
        <v>1953</v>
      </c>
      <c r="N80" s="7" t="s">
        <v>1592</v>
      </c>
      <c r="O80" s="7" t="s">
        <v>2175</v>
      </c>
      <c r="P80" s="7" t="s">
        <v>908</v>
      </c>
      <c r="Q80" s="7" t="s">
        <v>1954</v>
      </c>
      <c r="R80" s="8">
        <v>46182</v>
      </c>
      <c r="S80" s="8">
        <v>46184</v>
      </c>
      <c r="T80" s="7"/>
      <c r="U80" s="7"/>
      <c r="V80" s="7"/>
      <c r="W80" s="7" t="s">
        <v>2184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 t="s">
        <v>2229</v>
      </c>
      <c r="AM80" s="7"/>
    </row>
    <row r="81" spans="1:39" x14ac:dyDescent="0.25">
      <c r="A81" s="6">
        <v>31174245321</v>
      </c>
      <c r="B81" s="7" t="s">
        <v>2285</v>
      </c>
      <c r="C81" s="7" t="s">
        <v>769</v>
      </c>
      <c r="D81" s="7" t="s">
        <v>180</v>
      </c>
      <c r="E81" s="7" t="s">
        <v>1617</v>
      </c>
      <c r="F81" s="7" t="s">
        <v>181</v>
      </c>
      <c r="G81" s="7">
        <v>48</v>
      </c>
      <c r="H81" s="7"/>
      <c r="I81" s="6"/>
      <c r="J81" s="7"/>
      <c r="K81" s="7"/>
      <c r="L81" s="7"/>
      <c r="M81" s="7" t="s">
        <v>1700</v>
      </c>
      <c r="N81" s="7" t="s">
        <v>1571</v>
      </c>
      <c r="O81" s="7" t="s">
        <v>2175</v>
      </c>
      <c r="P81" s="7" t="s">
        <v>908</v>
      </c>
      <c r="Q81" s="7" t="s">
        <v>1701</v>
      </c>
      <c r="R81" s="8">
        <v>46182</v>
      </c>
      <c r="S81" s="8">
        <v>46184</v>
      </c>
      <c r="T81" s="7"/>
      <c r="U81" s="7"/>
      <c r="V81" s="7"/>
      <c r="W81" s="7" t="s">
        <v>2184</v>
      </c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 t="s">
        <v>2279</v>
      </c>
      <c r="AL81" s="7" t="s">
        <v>2230</v>
      </c>
      <c r="AM81" s="7"/>
    </row>
    <row r="82" spans="1:39" x14ac:dyDescent="0.25">
      <c r="A82" s="6">
        <v>31317491578</v>
      </c>
      <c r="B82" s="7" t="s">
        <v>2285</v>
      </c>
      <c r="C82" s="7" t="s">
        <v>769</v>
      </c>
      <c r="D82" s="7" t="s">
        <v>182</v>
      </c>
      <c r="E82" s="7" t="s">
        <v>1618</v>
      </c>
      <c r="F82" s="7" t="s">
        <v>183</v>
      </c>
      <c r="G82" s="7">
        <v>48</v>
      </c>
      <c r="H82" s="7"/>
      <c r="I82" s="6"/>
      <c r="J82" s="7"/>
      <c r="K82" s="7"/>
      <c r="L82" s="7"/>
      <c r="M82" s="7" t="s">
        <v>1955</v>
      </c>
      <c r="N82" s="7" t="s">
        <v>1940</v>
      </c>
      <c r="O82" s="7" t="s">
        <v>2175</v>
      </c>
      <c r="P82" s="7" t="s">
        <v>908</v>
      </c>
      <c r="Q82" s="7" t="s">
        <v>1956</v>
      </c>
      <c r="R82" s="8">
        <v>46182</v>
      </c>
      <c r="S82" s="8">
        <v>46184</v>
      </c>
      <c r="T82" s="7"/>
      <c r="U82" s="7"/>
      <c r="V82" s="7"/>
      <c r="W82" s="7" t="s">
        <v>2184</v>
      </c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 t="s">
        <v>2185</v>
      </c>
      <c r="AM82" s="7"/>
    </row>
    <row r="83" spans="1:39" x14ac:dyDescent="0.25">
      <c r="A83" s="6">
        <v>4564892211</v>
      </c>
      <c r="B83" s="7" t="s">
        <v>2285</v>
      </c>
      <c r="C83" s="7" t="s">
        <v>769</v>
      </c>
      <c r="D83" s="7" t="s">
        <v>184</v>
      </c>
      <c r="E83" s="7" t="s">
        <v>1619</v>
      </c>
      <c r="F83" s="7" t="s">
        <v>185</v>
      </c>
      <c r="G83" s="7">
        <v>24.75</v>
      </c>
      <c r="H83" s="7"/>
      <c r="I83" s="6"/>
      <c r="J83" s="7"/>
      <c r="K83" s="7"/>
      <c r="L83" s="7"/>
      <c r="M83" s="7" t="s">
        <v>1959</v>
      </c>
      <c r="N83" s="7" t="s">
        <v>1961</v>
      </c>
      <c r="O83" s="7" t="s">
        <v>2174</v>
      </c>
      <c r="P83" s="7" t="s">
        <v>1029</v>
      </c>
      <c r="Q83" s="7" t="s">
        <v>1960</v>
      </c>
      <c r="R83" s="8">
        <v>46182</v>
      </c>
      <c r="S83" s="8">
        <v>46184</v>
      </c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1:39" x14ac:dyDescent="0.25">
      <c r="A84" s="6">
        <v>31104623030</v>
      </c>
      <c r="B84" s="7" t="s">
        <v>2285</v>
      </c>
      <c r="C84" s="7" t="s">
        <v>769</v>
      </c>
      <c r="D84" s="7" t="s">
        <v>186</v>
      </c>
      <c r="E84" s="7" t="s">
        <v>802</v>
      </c>
      <c r="F84" s="7" t="s">
        <v>187</v>
      </c>
      <c r="G84" s="7">
        <v>15</v>
      </c>
      <c r="H84" s="7"/>
      <c r="I84" s="6"/>
      <c r="J84" s="7"/>
      <c r="K84" s="7"/>
      <c r="L84" s="7"/>
      <c r="M84" s="7" t="s">
        <v>1702</v>
      </c>
      <c r="N84" s="7" t="s">
        <v>1890</v>
      </c>
      <c r="O84" s="7" t="s">
        <v>2175</v>
      </c>
      <c r="P84" s="7" t="s">
        <v>908</v>
      </c>
      <c r="Q84" s="7" t="s">
        <v>1703</v>
      </c>
      <c r="R84" s="8">
        <v>46182</v>
      </c>
      <c r="S84" s="8">
        <v>46184</v>
      </c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1:39" x14ac:dyDescent="0.25">
      <c r="A85" s="6">
        <v>8657986588826</v>
      </c>
      <c r="B85" s="7" t="s">
        <v>2285</v>
      </c>
      <c r="C85" s="7" t="s">
        <v>769</v>
      </c>
      <c r="D85" s="7" t="s">
        <v>188</v>
      </c>
      <c r="E85" s="7" t="s">
        <v>1620</v>
      </c>
      <c r="F85" s="7" t="s">
        <v>189</v>
      </c>
      <c r="G85" s="7">
        <v>31.5</v>
      </c>
      <c r="H85" s="7"/>
      <c r="I85" s="6"/>
      <c r="J85" s="7"/>
      <c r="K85" s="7"/>
      <c r="L85" s="7"/>
      <c r="M85" s="7" t="s">
        <v>1050</v>
      </c>
      <c r="N85" s="7" t="s">
        <v>1050</v>
      </c>
      <c r="O85" s="7" t="s">
        <v>2174</v>
      </c>
      <c r="P85" s="7" t="s">
        <v>1050</v>
      </c>
      <c r="Q85" s="7" t="s">
        <v>1962</v>
      </c>
      <c r="R85" s="8">
        <v>46182</v>
      </c>
      <c r="S85" s="8">
        <v>46184</v>
      </c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1:39" x14ac:dyDescent="0.25">
      <c r="A86" s="6">
        <v>31174513094</v>
      </c>
      <c r="B86" s="7" t="s">
        <v>2285</v>
      </c>
      <c r="C86" s="7" t="s">
        <v>769</v>
      </c>
      <c r="D86" s="7" t="s">
        <v>190</v>
      </c>
      <c r="E86" s="7" t="s">
        <v>803</v>
      </c>
      <c r="F86" s="7" t="s">
        <v>191</v>
      </c>
      <c r="G86" s="7">
        <v>40</v>
      </c>
      <c r="H86" s="7"/>
      <c r="I86" s="6"/>
      <c r="J86" s="7"/>
      <c r="K86" s="7"/>
      <c r="L86" s="7"/>
      <c r="M86" s="7" t="s">
        <v>1343</v>
      </c>
      <c r="N86" s="7" t="s">
        <v>908</v>
      </c>
      <c r="O86" s="7" t="s">
        <v>2175</v>
      </c>
      <c r="P86" s="7" t="s">
        <v>908</v>
      </c>
      <c r="Q86" s="7" t="s">
        <v>1088</v>
      </c>
      <c r="R86" s="8">
        <v>46182</v>
      </c>
      <c r="S86" s="8">
        <v>46184</v>
      </c>
      <c r="T86" s="7"/>
      <c r="U86" s="7"/>
      <c r="V86" s="7"/>
      <c r="W86" s="7" t="s">
        <v>2184</v>
      </c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 t="s">
        <v>2185</v>
      </c>
      <c r="AM86" s="7"/>
    </row>
    <row r="87" spans="1:39" x14ac:dyDescent="0.25">
      <c r="A87" s="6">
        <v>19206840227</v>
      </c>
      <c r="B87" s="7" t="s">
        <v>2285</v>
      </c>
      <c r="C87" s="7" t="s">
        <v>769</v>
      </c>
      <c r="D87" s="7" t="s">
        <v>192</v>
      </c>
      <c r="E87" s="7" t="s">
        <v>804</v>
      </c>
      <c r="F87" s="7" t="s">
        <v>193</v>
      </c>
      <c r="G87" s="7">
        <v>33</v>
      </c>
      <c r="H87" s="7"/>
      <c r="I87" s="6"/>
      <c r="J87" s="7"/>
      <c r="K87" s="7"/>
      <c r="L87" s="7"/>
      <c r="M87" s="7" t="s">
        <v>1344</v>
      </c>
      <c r="N87" s="7" t="s">
        <v>1089</v>
      </c>
      <c r="O87" s="7" t="s">
        <v>1047</v>
      </c>
      <c r="P87" s="7" t="s">
        <v>1047</v>
      </c>
      <c r="Q87" s="7" t="s">
        <v>1269</v>
      </c>
      <c r="R87" s="8">
        <v>46182</v>
      </c>
      <c r="S87" s="8">
        <v>46184</v>
      </c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1:39" x14ac:dyDescent="0.25">
      <c r="A88" s="6">
        <v>31620850926</v>
      </c>
      <c r="B88" s="7" t="s">
        <v>2285</v>
      </c>
      <c r="C88" s="7" t="s">
        <v>769</v>
      </c>
      <c r="D88" s="7" t="s">
        <v>194</v>
      </c>
      <c r="E88" s="7" t="s">
        <v>935</v>
      </c>
      <c r="F88" s="7" t="s">
        <v>195</v>
      </c>
      <c r="G88" s="7">
        <v>32.5</v>
      </c>
      <c r="H88" s="7"/>
      <c r="I88" s="6"/>
      <c r="J88" s="7"/>
      <c r="K88" s="7"/>
      <c r="L88" s="7"/>
      <c r="M88" s="7" t="s">
        <v>1704</v>
      </c>
      <c r="N88" s="7" t="s">
        <v>1534</v>
      </c>
      <c r="O88" s="7" t="s">
        <v>2175</v>
      </c>
      <c r="P88" s="7" t="s">
        <v>908</v>
      </c>
      <c r="Q88" s="7" t="s">
        <v>1705</v>
      </c>
      <c r="R88" s="8">
        <v>46182</v>
      </c>
      <c r="S88" s="8">
        <v>46184</v>
      </c>
      <c r="T88" s="7"/>
      <c r="U88" s="7"/>
      <c r="V88" s="7"/>
      <c r="W88" s="7" t="s">
        <v>2271</v>
      </c>
      <c r="X88" s="7"/>
      <c r="Y88" s="7"/>
      <c r="Z88" s="7"/>
      <c r="AA88" s="7"/>
      <c r="AB88" s="7"/>
      <c r="AC88" s="7"/>
      <c r="AD88" s="7"/>
      <c r="AE88" s="7" t="s">
        <v>2344</v>
      </c>
      <c r="AF88" s="7"/>
      <c r="AG88" s="7" t="s">
        <v>2310</v>
      </c>
      <c r="AH88" s="7"/>
      <c r="AI88" s="7"/>
      <c r="AJ88" s="7"/>
      <c r="AK88" s="7"/>
      <c r="AL88" s="7" t="s">
        <v>2231</v>
      </c>
      <c r="AM88" s="7"/>
    </row>
    <row r="89" spans="1:39" x14ac:dyDescent="0.25">
      <c r="A89" s="6">
        <v>97297730980</v>
      </c>
      <c r="B89" s="7" t="s">
        <v>2285</v>
      </c>
      <c r="C89" s="7" t="s">
        <v>769</v>
      </c>
      <c r="D89" s="7" t="s">
        <v>196</v>
      </c>
      <c r="E89" s="7" t="s">
        <v>936</v>
      </c>
      <c r="F89" s="7" t="s">
        <v>197</v>
      </c>
      <c r="G89" s="7">
        <v>33</v>
      </c>
      <c r="H89" s="7"/>
      <c r="I89" s="6"/>
      <c r="J89" s="7"/>
      <c r="K89" s="7"/>
      <c r="L89" s="7"/>
      <c r="M89" s="7" t="s">
        <v>1706</v>
      </c>
      <c r="N89" s="7" t="s">
        <v>1535</v>
      </c>
      <c r="O89" s="7" t="s">
        <v>2174</v>
      </c>
      <c r="P89" s="7" t="s">
        <v>1186</v>
      </c>
      <c r="Q89" s="7" t="s">
        <v>1707</v>
      </c>
      <c r="R89" s="8">
        <v>46182</v>
      </c>
      <c r="S89" s="8">
        <v>46184</v>
      </c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1:39" x14ac:dyDescent="0.25">
      <c r="A90" s="6">
        <v>31174794019</v>
      </c>
      <c r="B90" s="7" t="s">
        <v>2285</v>
      </c>
      <c r="C90" s="7" t="s">
        <v>769</v>
      </c>
      <c r="D90" s="7" t="s">
        <v>198</v>
      </c>
      <c r="E90" s="7" t="s">
        <v>805</v>
      </c>
      <c r="F90" s="7" t="s">
        <v>199</v>
      </c>
      <c r="G90" s="7">
        <v>24</v>
      </c>
      <c r="H90" s="7"/>
      <c r="I90" s="6"/>
      <c r="J90" s="7"/>
      <c r="K90" s="7"/>
      <c r="L90" s="7"/>
      <c r="M90" s="7" t="s">
        <v>1345</v>
      </c>
      <c r="N90" s="7" t="s">
        <v>1090</v>
      </c>
      <c r="O90" s="7" t="s">
        <v>2175</v>
      </c>
      <c r="P90" s="7" t="s">
        <v>908</v>
      </c>
      <c r="Q90" s="7" t="s">
        <v>1091</v>
      </c>
      <c r="R90" s="8">
        <v>46182</v>
      </c>
      <c r="S90" s="8">
        <v>46184</v>
      </c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1:39" x14ac:dyDescent="0.25">
      <c r="A91" s="6">
        <v>31297760500</v>
      </c>
      <c r="B91" s="7" t="s">
        <v>2285</v>
      </c>
      <c r="C91" s="7" t="s">
        <v>769</v>
      </c>
      <c r="D91" s="7" t="s">
        <v>200</v>
      </c>
      <c r="E91" s="7" t="s">
        <v>1092</v>
      </c>
      <c r="F91" s="7" t="s">
        <v>201</v>
      </c>
      <c r="G91" s="7">
        <v>47.5</v>
      </c>
      <c r="H91" s="7"/>
      <c r="I91" s="6"/>
      <c r="J91" s="7"/>
      <c r="K91" s="7"/>
      <c r="L91" s="7"/>
      <c r="M91" s="7" t="s">
        <v>1346</v>
      </c>
      <c r="N91" s="7" t="s">
        <v>1093</v>
      </c>
      <c r="O91" s="7" t="s">
        <v>2175</v>
      </c>
      <c r="P91" s="7" t="s">
        <v>908</v>
      </c>
      <c r="Q91" s="7" t="s">
        <v>1094</v>
      </c>
      <c r="R91" s="8">
        <v>46182</v>
      </c>
      <c r="S91" s="8">
        <v>46184</v>
      </c>
      <c r="T91" s="7"/>
      <c r="U91" s="7"/>
      <c r="V91" s="7"/>
      <c r="W91" s="7" t="s">
        <v>2184</v>
      </c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 t="s">
        <v>2185</v>
      </c>
      <c r="AM91" s="7"/>
    </row>
    <row r="92" spans="1:39" x14ac:dyDescent="0.25">
      <c r="A92" s="6">
        <v>4222562501</v>
      </c>
      <c r="B92" s="7" t="s">
        <v>2285</v>
      </c>
      <c r="C92" s="7" t="s">
        <v>769</v>
      </c>
      <c r="D92" s="7" t="s">
        <v>202</v>
      </c>
      <c r="E92" s="7" t="s">
        <v>1621</v>
      </c>
      <c r="F92" s="7" t="s">
        <v>203</v>
      </c>
      <c r="G92" s="7">
        <v>14</v>
      </c>
      <c r="H92" s="7"/>
      <c r="I92" s="6"/>
      <c r="J92" s="7"/>
      <c r="K92" s="7"/>
      <c r="L92" s="7"/>
      <c r="M92" s="7" t="s">
        <v>1708</v>
      </c>
      <c r="N92" s="7" t="s">
        <v>1891</v>
      </c>
      <c r="O92" s="7" t="s">
        <v>1901</v>
      </c>
      <c r="P92" s="7" t="s">
        <v>1244</v>
      </c>
      <c r="Q92" s="7" t="s">
        <v>1709</v>
      </c>
      <c r="R92" s="8">
        <v>46182</v>
      </c>
      <c r="S92" s="8">
        <v>46184</v>
      </c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1:39" x14ac:dyDescent="0.25">
      <c r="A93" s="6">
        <v>31681695759</v>
      </c>
      <c r="B93" s="7" t="s">
        <v>2285</v>
      </c>
      <c r="C93" s="7" t="s">
        <v>769</v>
      </c>
      <c r="D93" s="7" t="s">
        <v>204</v>
      </c>
      <c r="E93" s="7" t="s">
        <v>1622</v>
      </c>
      <c r="F93" s="7" t="s">
        <v>205</v>
      </c>
      <c r="G93" s="7">
        <v>24</v>
      </c>
      <c r="H93" s="7"/>
      <c r="I93" s="6"/>
      <c r="J93" s="7"/>
      <c r="K93" s="7"/>
      <c r="L93" s="7"/>
      <c r="M93" s="7" t="s">
        <v>1710</v>
      </c>
      <c r="N93" s="7" t="s">
        <v>1890</v>
      </c>
      <c r="O93" s="7" t="s">
        <v>2175</v>
      </c>
      <c r="P93" s="7" t="s">
        <v>908</v>
      </c>
      <c r="Q93" s="7" t="s">
        <v>1711</v>
      </c>
      <c r="R93" s="8">
        <v>46182</v>
      </c>
      <c r="S93" s="8">
        <v>46184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1:39" x14ac:dyDescent="0.25">
      <c r="A94" s="6">
        <v>497938810</v>
      </c>
      <c r="B94" s="7" t="s">
        <v>2285</v>
      </c>
      <c r="C94" s="7" t="s">
        <v>769</v>
      </c>
      <c r="D94" s="7" t="s">
        <v>206</v>
      </c>
      <c r="E94" s="7" t="s">
        <v>1623</v>
      </c>
      <c r="F94" s="7" t="s">
        <v>207</v>
      </c>
      <c r="G94" s="7">
        <v>40</v>
      </c>
      <c r="H94" s="7"/>
      <c r="I94" s="6"/>
      <c r="J94" s="7"/>
      <c r="K94" s="7"/>
      <c r="L94" s="7"/>
      <c r="M94" s="7" t="s">
        <v>1963</v>
      </c>
      <c r="N94" s="7" t="s">
        <v>1965</v>
      </c>
      <c r="O94" s="7" t="s">
        <v>1100</v>
      </c>
      <c r="P94" s="7" t="s">
        <v>1100</v>
      </c>
      <c r="Q94" s="7" t="s">
        <v>1964</v>
      </c>
      <c r="R94" s="8">
        <v>46182</v>
      </c>
      <c r="S94" s="8">
        <v>46184</v>
      </c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1:39" x14ac:dyDescent="0.25">
      <c r="A95" s="6">
        <v>94742798266</v>
      </c>
      <c r="B95" s="7" t="s">
        <v>2285</v>
      </c>
      <c r="C95" s="7" t="s">
        <v>769</v>
      </c>
      <c r="D95" s="7" t="s">
        <v>208</v>
      </c>
      <c r="E95" s="7" t="s">
        <v>806</v>
      </c>
      <c r="F95" s="7" t="s">
        <v>209</v>
      </c>
      <c r="G95" s="7">
        <v>16</v>
      </c>
      <c r="H95" s="7"/>
      <c r="I95" s="6"/>
      <c r="J95" s="7"/>
      <c r="K95" s="7"/>
      <c r="L95" s="7"/>
      <c r="M95" s="7" t="s">
        <v>1712</v>
      </c>
      <c r="N95" s="7" t="s">
        <v>1892</v>
      </c>
      <c r="O95" s="7" t="s">
        <v>2174</v>
      </c>
      <c r="P95" s="7" t="s">
        <v>2137</v>
      </c>
      <c r="Q95" s="7" t="s">
        <v>1713</v>
      </c>
      <c r="R95" s="8">
        <v>46182</v>
      </c>
      <c r="S95" s="8">
        <v>46184</v>
      </c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1:39" x14ac:dyDescent="0.25">
      <c r="A96" s="6">
        <v>3254300697</v>
      </c>
      <c r="B96" s="7" t="s">
        <v>2285</v>
      </c>
      <c r="C96" s="7" t="s">
        <v>769</v>
      </c>
      <c r="D96" s="7" t="s">
        <v>210</v>
      </c>
      <c r="E96" s="7" t="s">
        <v>807</v>
      </c>
      <c r="F96" s="7" t="s">
        <v>211</v>
      </c>
      <c r="G96" s="7">
        <v>16</v>
      </c>
      <c r="H96" s="7"/>
      <c r="I96" s="6"/>
      <c r="J96" s="7"/>
      <c r="K96" s="7"/>
      <c r="L96" s="7"/>
      <c r="M96" s="7" t="s">
        <v>1714</v>
      </c>
      <c r="N96" s="7" t="s">
        <v>1893</v>
      </c>
      <c r="O96" s="7" t="s">
        <v>2175</v>
      </c>
      <c r="P96" s="7" t="s">
        <v>1071</v>
      </c>
      <c r="Q96" s="7" t="s">
        <v>1715</v>
      </c>
      <c r="R96" s="8">
        <v>46182</v>
      </c>
      <c r="S96" s="8">
        <v>46184</v>
      </c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:39" x14ac:dyDescent="0.25">
      <c r="A97" s="6" t="s">
        <v>2508</v>
      </c>
      <c r="B97" s="7" t="s">
        <v>2285</v>
      </c>
      <c r="C97" s="7" t="s">
        <v>769</v>
      </c>
      <c r="D97" s="7" t="s">
        <v>212</v>
      </c>
      <c r="E97" s="7"/>
      <c r="F97" s="7" t="s">
        <v>213</v>
      </c>
      <c r="G97" s="7">
        <v>108</v>
      </c>
      <c r="H97" s="7"/>
      <c r="I97" s="6"/>
      <c r="J97" s="7"/>
      <c r="K97" s="7"/>
      <c r="L97" s="7"/>
      <c r="M97" s="7" t="s">
        <v>1624</v>
      </c>
      <c r="N97" s="7"/>
      <c r="O97" s="7" t="s">
        <v>2174</v>
      </c>
      <c r="P97" s="7"/>
      <c r="Q97" s="7"/>
      <c r="R97" s="8">
        <v>46182</v>
      </c>
      <c r="S97" s="8">
        <v>46184</v>
      </c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:39" x14ac:dyDescent="0.25">
      <c r="A98" s="6" t="s">
        <v>2508</v>
      </c>
      <c r="B98" s="7" t="s">
        <v>2285</v>
      </c>
      <c r="C98" s="7" t="s">
        <v>769</v>
      </c>
      <c r="D98" s="7" t="s">
        <v>214</v>
      </c>
      <c r="E98" s="7" t="s">
        <v>937</v>
      </c>
      <c r="F98" s="7" t="s">
        <v>215</v>
      </c>
      <c r="G98" s="7">
        <v>15</v>
      </c>
      <c r="H98" s="7"/>
      <c r="I98" s="6"/>
      <c r="J98" s="7"/>
      <c r="K98" s="7"/>
      <c r="L98" s="7"/>
      <c r="M98" s="7" t="s">
        <v>1347</v>
      </c>
      <c r="N98" s="7" t="s">
        <v>1536</v>
      </c>
      <c r="O98" s="7" t="s">
        <v>2175</v>
      </c>
      <c r="P98" s="7" t="s">
        <v>908</v>
      </c>
      <c r="Q98" s="7" t="s">
        <v>1944</v>
      </c>
      <c r="R98" s="8">
        <v>46182</v>
      </c>
      <c r="S98" s="8">
        <v>46184</v>
      </c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:39" x14ac:dyDescent="0.25">
      <c r="A99" s="6">
        <v>390521829711</v>
      </c>
      <c r="B99" s="7" t="s">
        <v>2285</v>
      </c>
      <c r="C99" s="7" t="s">
        <v>769</v>
      </c>
      <c r="D99" s="7" t="s">
        <v>216</v>
      </c>
      <c r="E99" s="7" t="s">
        <v>808</v>
      </c>
      <c r="F99" s="7" t="s">
        <v>217</v>
      </c>
      <c r="G99" s="7">
        <v>24</v>
      </c>
      <c r="H99" s="7"/>
      <c r="I99" s="6"/>
      <c r="J99" s="7"/>
      <c r="K99" s="7"/>
      <c r="L99" s="7"/>
      <c r="M99" s="7" t="s">
        <v>1348</v>
      </c>
      <c r="N99" s="7" t="s">
        <v>1095</v>
      </c>
      <c r="O99" s="7" t="s">
        <v>2177</v>
      </c>
      <c r="P99" s="7" t="s">
        <v>1032</v>
      </c>
      <c r="Q99" s="7" t="s">
        <v>1096</v>
      </c>
      <c r="R99" s="8">
        <v>46182</v>
      </c>
      <c r="S99" s="8">
        <v>46184</v>
      </c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:39" x14ac:dyDescent="0.25">
      <c r="A100" s="6">
        <v>4576147676</v>
      </c>
      <c r="B100" s="7" t="s">
        <v>2285</v>
      </c>
      <c r="C100" s="7" t="s">
        <v>769</v>
      </c>
      <c r="D100" s="7" t="s">
        <v>218</v>
      </c>
      <c r="E100" s="7" t="s">
        <v>809</v>
      </c>
      <c r="F100" s="7" t="s">
        <v>219</v>
      </c>
      <c r="G100" s="7">
        <v>36</v>
      </c>
      <c r="H100" s="7"/>
      <c r="I100" s="6"/>
      <c r="J100" s="7"/>
      <c r="K100" s="7"/>
      <c r="L100" s="7"/>
      <c r="M100" s="7" t="s">
        <v>1349</v>
      </c>
      <c r="N100" s="7" t="s">
        <v>1097</v>
      </c>
      <c r="O100" s="7" t="s">
        <v>2174</v>
      </c>
      <c r="P100" s="7" t="s">
        <v>1029</v>
      </c>
      <c r="Q100" s="7" t="s">
        <v>1098</v>
      </c>
      <c r="R100" s="8">
        <v>46182</v>
      </c>
      <c r="S100" s="8">
        <v>46184</v>
      </c>
      <c r="T100" s="7"/>
      <c r="U100" s="7"/>
      <c r="V100" s="7"/>
      <c r="W100" s="7" t="s">
        <v>2184</v>
      </c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 t="s">
        <v>2185</v>
      </c>
      <c r="AM100" s="7"/>
    </row>
    <row r="101" spans="1:39" x14ac:dyDescent="0.25">
      <c r="A101" s="6">
        <v>908504712100</v>
      </c>
      <c r="B101" s="7" t="s">
        <v>2285</v>
      </c>
      <c r="C101" s="7" t="s">
        <v>769</v>
      </c>
      <c r="D101" s="7" t="s">
        <v>220</v>
      </c>
      <c r="E101" s="7" t="s">
        <v>1625</v>
      </c>
      <c r="F101" s="7" t="s">
        <v>221</v>
      </c>
      <c r="G101" s="7">
        <v>21</v>
      </c>
      <c r="H101" s="7"/>
      <c r="I101" s="6"/>
      <c r="J101" s="7"/>
      <c r="K101" s="7"/>
      <c r="L101" s="7"/>
      <c r="M101" s="7" t="s">
        <v>1966</v>
      </c>
      <c r="N101" s="7" t="s">
        <v>1968</v>
      </c>
      <c r="O101" s="7" t="s">
        <v>2174</v>
      </c>
      <c r="P101" s="7" t="s">
        <v>1233</v>
      </c>
      <c r="Q101" s="7" t="s">
        <v>1967</v>
      </c>
      <c r="R101" s="8">
        <v>46182</v>
      </c>
      <c r="S101" s="8">
        <v>46184</v>
      </c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</row>
    <row r="102" spans="1:39" x14ac:dyDescent="0.25">
      <c r="A102" s="6">
        <v>31795933800</v>
      </c>
      <c r="B102" s="7" t="s">
        <v>2285</v>
      </c>
      <c r="C102" s="7" t="s">
        <v>769</v>
      </c>
      <c r="D102" s="7" t="s">
        <v>222</v>
      </c>
      <c r="E102" s="7" t="s">
        <v>1626</v>
      </c>
      <c r="F102" s="7" t="s">
        <v>223</v>
      </c>
      <c r="G102" s="7">
        <v>33</v>
      </c>
      <c r="H102" s="7"/>
      <c r="I102" s="6"/>
      <c r="J102" s="7"/>
      <c r="K102" s="7"/>
      <c r="L102" s="7"/>
      <c r="M102" s="7" t="s">
        <v>1969</v>
      </c>
      <c r="N102" s="7" t="s">
        <v>1971</v>
      </c>
      <c r="O102" s="7" t="s">
        <v>2175</v>
      </c>
      <c r="P102" s="7" t="s">
        <v>908</v>
      </c>
      <c r="Q102" s="7" t="s">
        <v>1970</v>
      </c>
      <c r="R102" s="8">
        <v>46182</v>
      </c>
      <c r="S102" s="8">
        <v>46184</v>
      </c>
      <c r="T102" s="7"/>
      <c r="U102" s="7"/>
      <c r="V102" s="7"/>
      <c r="W102" s="7" t="s">
        <v>2184</v>
      </c>
      <c r="X102" s="7"/>
      <c r="Y102" s="7"/>
      <c r="Z102" s="7"/>
      <c r="AA102" s="7"/>
      <c r="AB102" s="7"/>
      <c r="AC102" s="7"/>
      <c r="AD102" s="7"/>
      <c r="AE102" s="7"/>
      <c r="AF102" s="7"/>
      <c r="AG102" s="7" t="s">
        <v>2245</v>
      </c>
      <c r="AH102" s="7"/>
      <c r="AI102" s="7"/>
      <c r="AJ102" s="7"/>
      <c r="AK102" s="7"/>
      <c r="AL102" s="7" t="s">
        <v>2232</v>
      </c>
      <c r="AM102" s="7"/>
    </row>
    <row r="103" spans="1:39" x14ac:dyDescent="0.25">
      <c r="A103" s="6">
        <v>31888761010</v>
      </c>
      <c r="B103" s="7" t="s">
        <v>2285</v>
      </c>
      <c r="C103" s="7" t="s">
        <v>769</v>
      </c>
      <c r="D103" s="7" t="s">
        <v>224</v>
      </c>
      <c r="E103" s="7" t="s">
        <v>1627</v>
      </c>
      <c r="F103" s="7" t="s">
        <v>225</v>
      </c>
      <c r="G103" s="7">
        <v>18</v>
      </c>
      <c r="H103" s="7"/>
      <c r="I103" s="6"/>
      <c r="J103" s="7"/>
      <c r="K103" s="7"/>
      <c r="L103" s="7"/>
      <c r="M103" s="7" t="s">
        <v>1972</v>
      </c>
      <c r="N103" s="7" t="s">
        <v>1940</v>
      </c>
      <c r="O103" s="7" t="s">
        <v>2175</v>
      </c>
      <c r="P103" s="7" t="s">
        <v>908</v>
      </c>
      <c r="Q103" s="7" t="s">
        <v>1973</v>
      </c>
      <c r="R103" s="8">
        <v>46182</v>
      </c>
      <c r="S103" s="8">
        <v>46184</v>
      </c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</row>
    <row r="104" spans="1:39" x14ac:dyDescent="0.25">
      <c r="A104" s="6">
        <v>39053526090</v>
      </c>
      <c r="B104" s="7" t="s">
        <v>2285</v>
      </c>
      <c r="C104" s="7" t="s">
        <v>769</v>
      </c>
      <c r="D104" s="7" t="s">
        <v>226</v>
      </c>
      <c r="E104" s="7" t="s">
        <v>938</v>
      </c>
      <c r="F104" s="7" t="s">
        <v>227</v>
      </c>
      <c r="G104" s="7">
        <v>42</v>
      </c>
      <c r="H104" s="7"/>
      <c r="I104" s="6"/>
      <c r="J104" s="7"/>
      <c r="K104" s="7"/>
      <c r="L104" s="7"/>
      <c r="M104" s="7" t="s">
        <v>1716</v>
      </c>
      <c r="N104" s="7" t="s">
        <v>1894</v>
      </c>
      <c r="O104" s="7" t="s">
        <v>2177</v>
      </c>
      <c r="P104" s="7" t="s">
        <v>1032</v>
      </c>
      <c r="Q104" s="7" t="s">
        <v>1717</v>
      </c>
      <c r="R104" s="8">
        <v>46182</v>
      </c>
      <c r="S104" s="8">
        <v>46184</v>
      </c>
      <c r="T104" s="7"/>
      <c r="U104" s="7"/>
      <c r="V104" s="7"/>
      <c r="W104" s="7" t="s">
        <v>2184</v>
      </c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 t="s">
        <v>2185</v>
      </c>
      <c r="AM104" s="7"/>
    </row>
    <row r="105" spans="1:39" x14ac:dyDescent="0.25">
      <c r="A105" s="6">
        <v>441386760950</v>
      </c>
      <c r="B105" s="7" t="s">
        <v>2285</v>
      </c>
      <c r="C105" s="7" t="s">
        <v>769</v>
      </c>
      <c r="D105" s="7" t="s">
        <v>228</v>
      </c>
      <c r="E105" s="7" t="s">
        <v>939</v>
      </c>
      <c r="F105" s="7" t="s">
        <v>229</v>
      </c>
      <c r="G105" s="7">
        <v>48</v>
      </c>
      <c r="H105" s="7"/>
      <c r="I105" s="6"/>
      <c r="J105" s="7"/>
      <c r="K105" s="7"/>
      <c r="L105" s="7"/>
      <c r="M105" s="7" t="s">
        <v>1718</v>
      </c>
      <c r="N105" s="7" t="s">
        <v>1895</v>
      </c>
      <c r="O105" s="7" t="s">
        <v>1142</v>
      </c>
      <c r="P105" s="7" t="s">
        <v>1142</v>
      </c>
      <c r="Q105" s="7" t="s">
        <v>1719</v>
      </c>
      <c r="R105" s="8">
        <v>46182</v>
      </c>
      <c r="S105" s="8">
        <v>46184</v>
      </c>
      <c r="T105" s="7"/>
      <c r="U105" s="7"/>
      <c r="V105" s="7"/>
      <c r="W105" s="7" t="s">
        <v>2180</v>
      </c>
      <c r="X105" s="7"/>
      <c r="Y105" s="7"/>
      <c r="Z105" s="7"/>
      <c r="AA105" s="7"/>
      <c r="AB105" s="7" t="s">
        <v>2362</v>
      </c>
      <c r="AC105" s="7"/>
      <c r="AD105" s="7"/>
      <c r="AE105" s="7"/>
      <c r="AF105" s="7"/>
      <c r="AG105" s="7" t="s">
        <v>2311</v>
      </c>
      <c r="AH105" s="7"/>
      <c r="AI105" s="7"/>
      <c r="AJ105" s="7"/>
      <c r="AK105" s="7"/>
      <c r="AL105" s="7" t="s">
        <v>2233</v>
      </c>
      <c r="AM105" s="7"/>
    </row>
    <row r="106" spans="1:39" x14ac:dyDescent="0.25">
      <c r="A106" s="6">
        <v>351256790340</v>
      </c>
      <c r="B106" s="7" t="s">
        <v>2285</v>
      </c>
      <c r="C106" s="7" t="s">
        <v>769</v>
      </c>
      <c r="D106" s="7" t="s">
        <v>230</v>
      </c>
      <c r="E106" s="7" t="s">
        <v>940</v>
      </c>
      <c r="F106" s="7" t="s">
        <v>231</v>
      </c>
      <c r="G106" s="7">
        <v>20</v>
      </c>
      <c r="H106" s="7"/>
      <c r="I106" s="6"/>
      <c r="J106" s="7"/>
      <c r="K106" s="7"/>
      <c r="L106" s="7"/>
      <c r="M106" s="7" t="s">
        <v>1720</v>
      </c>
      <c r="N106" s="7" t="s">
        <v>1896</v>
      </c>
      <c r="O106" s="7" t="s">
        <v>2174</v>
      </c>
      <c r="P106" s="7" t="s">
        <v>1495</v>
      </c>
      <c r="Q106" s="7" t="s">
        <v>1721</v>
      </c>
      <c r="R106" s="8">
        <v>46182</v>
      </c>
      <c r="S106" s="8">
        <v>46184</v>
      </c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</row>
    <row r="107" spans="1:39" x14ac:dyDescent="0.25">
      <c r="A107" s="6">
        <v>497113472144</v>
      </c>
      <c r="B107" s="7" t="s">
        <v>2285</v>
      </c>
      <c r="C107" s="7" t="s">
        <v>769</v>
      </c>
      <c r="D107" s="7" t="s">
        <v>232</v>
      </c>
      <c r="E107" s="7" t="s">
        <v>810</v>
      </c>
      <c r="F107" s="7" t="s">
        <v>233</v>
      </c>
      <c r="G107" s="7">
        <v>24</v>
      </c>
      <c r="H107" s="7"/>
      <c r="I107" s="6"/>
      <c r="J107" s="7"/>
      <c r="K107" s="7"/>
      <c r="L107" s="7"/>
      <c r="M107" s="7" t="s">
        <v>1350</v>
      </c>
      <c r="N107" s="7" t="s">
        <v>1099</v>
      </c>
      <c r="O107" s="7" t="s">
        <v>1100</v>
      </c>
      <c r="P107" s="7" t="s">
        <v>1100</v>
      </c>
      <c r="Q107" s="7" t="s">
        <v>1101</v>
      </c>
      <c r="R107" s="8">
        <v>46182</v>
      </c>
      <c r="S107" s="8">
        <v>46184</v>
      </c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</row>
    <row r="108" spans="1:39" x14ac:dyDescent="0.25">
      <c r="A108" s="6">
        <v>4562616030</v>
      </c>
      <c r="B108" s="7" t="s">
        <v>2285</v>
      </c>
      <c r="C108" s="7" t="s">
        <v>769</v>
      </c>
      <c r="D108" s="7" t="s">
        <v>234</v>
      </c>
      <c r="E108" s="7" t="s">
        <v>811</v>
      </c>
      <c r="F108" s="7" t="s">
        <v>235</v>
      </c>
      <c r="G108" s="7">
        <v>45.5</v>
      </c>
      <c r="H108" s="7"/>
      <c r="I108" s="6"/>
      <c r="J108" s="7"/>
      <c r="K108" s="7"/>
      <c r="L108" s="7"/>
      <c r="M108" s="7" t="s">
        <v>1351</v>
      </c>
      <c r="N108" s="7" t="s">
        <v>1102</v>
      </c>
      <c r="O108" s="7" t="s">
        <v>2174</v>
      </c>
      <c r="P108" s="7" t="s">
        <v>1029</v>
      </c>
      <c r="Q108" s="7" t="s">
        <v>1103</v>
      </c>
      <c r="R108" s="8">
        <v>46182</v>
      </c>
      <c r="S108" s="8">
        <v>46184</v>
      </c>
      <c r="T108" s="7"/>
      <c r="U108" s="7"/>
      <c r="V108" s="7"/>
      <c r="W108" s="7" t="s">
        <v>2271</v>
      </c>
      <c r="X108" s="7"/>
      <c r="Y108" s="7"/>
      <c r="Z108" s="7"/>
      <c r="AA108" s="7"/>
      <c r="AB108" s="7"/>
      <c r="AC108" s="7"/>
      <c r="AD108" s="7" t="s">
        <v>2357</v>
      </c>
      <c r="AE108" s="7" t="s">
        <v>2267</v>
      </c>
      <c r="AF108" s="7"/>
      <c r="AG108" s="7" t="s">
        <v>2312</v>
      </c>
      <c r="AH108" s="7"/>
      <c r="AI108" s="7"/>
      <c r="AJ108" s="7"/>
      <c r="AK108" s="7"/>
      <c r="AL108" s="7" t="s">
        <v>2233</v>
      </c>
      <c r="AM108" s="7"/>
    </row>
    <row r="109" spans="1:39" x14ac:dyDescent="0.25">
      <c r="A109" s="6">
        <v>4740491398</v>
      </c>
      <c r="B109" s="7" t="s">
        <v>2285</v>
      </c>
      <c r="C109" s="7" t="s">
        <v>769</v>
      </c>
      <c r="D109" s="7" t="s">
        <v>236</v>
      </c>
      <c r="E109" s="7" t="s">
        <v>812</v>
      </c>
      <c r="F109" s="7" t="s">
        <v>237</v>
      </c>
      <c r="G109" s="7">
        <v>18</v>
      </c>
      <c r="H109" s="7" t="s">
        <v>1975</v>
      </c>
      <c r="I109" s="6"/>
      <c r="J109" s="7"/>
      <c r="K109" s="7"/>
      <c r="L109" s="7"/>
      <c r="M109" s="7" t="s">
        <v>1352</v>
      </c>
      <c r="N109" s="7" t="s">
        <v>1537</v>
      </c>
      <c r="O109" s="7" t="s">
        <v>2174</v>
      </c>
      <c r="P109" s="7" t="s">
        <v>1159</v>
      </c>
      <c r="Q109" s="7" t="s">
        <v>1974</v>
      </c>
      <c r="R109" s="8">
        <v>46182</v>
      </c>
      <c r="S109" s="8">
        <v>46184</v>
      </c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</row>
    <row r="110" spans="1:39" x14ac:dyDescent="0.25">
      <c r="A110" s="6">
        <v>903223943627</v>
      </c>
      <c r="B110" s="7" t="s">
        <v>2285</v>
      </c>
      <c r="C110" s="7" t="s">
        <v>769</v>
      </c>
      <c r="D110" s="7" t="s">
        <v>238</v>
      </c>
      <c r="E110" s="7" t="s">
        <v>813</v>
      </c>
      <c r="F110" s="7" t="s">
        <v>239</v>
      </c>
      <c r="G110" s="7">
        <v>38.5</v>
      </c>
      <c r="H110" s="7"/>
      <c r="I110" s="6"/>
      <c r="J110" s="7"/>
      <c r="K110" s="7"/>
      <c r="L110" s="7"/>
      <c r="M110" s="7" t="s">
        <v>1353</v>
      </c>
      <c r="N110" s="7" t="s">
        <v>1104</v>
      </c>
      <c r="O110" s="7" t="s">
        <v>2174</v>
      </c>
      <c r="P110" s="7" t="s">
        <v>1233</v>
      </c>
      <c r="Q110" s="7" t="s">
        <v>1105</v>
      </c>
      <c r="R110" s="8">
        <v>46182</v>
      </c>
      <c r="S110" s="8">
        <v>46184</v>
      </c>
      <c r="T110" s="7"/>
      <c r="U110" s="7"/>
      <c r="V110" s="7"/>
      <c r="W110" s="7" t="s">
        <v>2184</v>
      </c>
      <c r="X110" s="7"/>
      <c r="Y110" s="7"/>
      <c r="Z110" s="7"/>
      <c r="AA110" s="7"/>
      <c r="AB110" s="7"/>
      <c r="AC110" s="7"/>
      <c r="AD110" s="7"/>
      <c r="AE110" s="7"/>
      <c r="AF110" s="7"/>
      <c r="AG110" s="7" t="s">
        <v>2185</v>
      </c>
      <c r="AH110" s="7"/>
      <c r="AI110" s="7"/>
      <c r="AJ110" s="7"/>
      <c r="AK110" s="7"/>
      <c r="AL110" s="7" t="s">
        <v>2234</v>
      </c>
      <c r="AM110" s="7"/>
    </row>
    <row r="111" spans="1:39" x14ac:dyDescent="0.25">
      <c r="A111" s="6">
        <v>19098368630</v>
      </c>
      <c r="B111" s="7" t="s">
        <v>2285</v>
      </c>
      <c r="C111" s="7" t="s">
        <v>769</v>
      </c>
      <c r="D111" s="7" t="s">
        <v>240</v>
      </c>
      <c r="E111" s="7" t="s">
        <v>941</v>
      </c>
      <c r="F111" s="7" t="s">
        <v>241</v>
      </c>
      <c r="G111" s="7">
        <v>40</v>
      </c>
      <c r="H111" s="7"/>
      <c r="I111" s="6"/>
      <c r="J111" s="7"/>
      <c r="K111" s="7"/>
      <c r="L111" s="7"/>
      <c r="M111" s="7" t="s">
        <v>1354</v>
      </c>
      <c r="N111" s="7" t="s">
        <v>1073</v>
      </c>
      <c r="O111" s="7" t="s">
        <v>1047</v>
      </c>
      <c r="P111" s="7" t="s">
        <v>1047</v>
      </c>
      <c r="Q111" s="7" t="s">
        <v>1976</v>
      </c>
      <c r="R111" s="8">
        <v>46182</v>
      </c>
      <c r="S111" s="8">
        <v>46184</v>
      </c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</row>
    <row r="112" spans="1:39" x14ac:dyDescent="0.25">
      <c r="A112" s="6">
        <v>31180615055</v>
      </c>
      <c r="B112" s="7" t="s">
        <v>2285</v>
      </c>
      <c r="C112" s="7" t="s">
        <v>769</v>
      </c>
      <c r="D112" s="7" t="s">
        <v>242</v>
      </c>
      <c r="E112" s="7" t="s">
        <v>814</v>
      </c>
      <c r="F112" s="7" t="s">
        <v>243</v>
      </c>
      <c r="G112" s="7">
        <v>121</v>
      </c>
      <c r="H112" s="7"/>
      <c r="I112" s="6"/>
      <c r="J112" s="7"/>
      <c r="K112" s="7"/>
      <c r="L112" s="7"/>
      <c r="M112" s="7" t="s">
        <v>1355</v>
      </c>
      <c r="N112" s="7" t="s">
        <v>1106</v>
      </c>
      <c r="O112" s="7" t="s">
        <v>2175</v>
      </c>
      <c r="P112" s="7" t="s">
        <v>908</v>
      </c>
      <c r="Q112" s="7" t="s">
        <v>1107</v>
      </c>
      <c r="R112" s="8">
        <v>46182</v>
      </c>
      <c r="S112" s="8">
        <v>46184</v>
      </c>
      <c r="T112" s="7"/>
      <c r="U112" s="7"/>
      <c r="V112" s="7"/>
      <c r="W112" s="7" t="s">
        <v>2271</v>
      </c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 t="s">
        <v>2280</v>
      </c>
      <c r="AL112" s="7"/>
      <c r="AM112" s="7" t="s">
        <v>2190</v>
      </c>
    </row>
    <row r="113" spans="1:39" x14ac:dyDescent="0.25">
      <c r="A113" s="6">
        <v>36301534797</v>
      </c>
      <c r="B113" s="7" t="s">
        <v>2285</v>
      </c>
      <c r="C113" s="7" t="s">
        <v>769</v>
      </c>
      <c r="D113" s="7" t="s">
        <v>244</v>
      </c>
      <c r="E113" s="7" t="s">
        <v>942</v>
      </c>
      <c r="F113" s="7" t="s">
        <v>245</v>
      </c>
      <c r="G113" s="7">
        <v>24.75</v>
      </c>
      <c r="H113" s="7" t="s">
        <v>2172</v>
      </c>
      <c r="I113" s="6"/>
      <c r="J113" s="7"/>
      <c r="K113" s="7"/>
      <c r="L113" s="7"/>
      <c r="M113" s="7" t="s">
        <v>1356</v>
      </c>
      <c r="N113" s="7" t="s">
        <v>1538</v>
      </c>
      <c r="O113" s="7" t="s">
        <v>2175</v>
      </c>
      <c r="P113" s="7" t="s">
        <v>1496</v>
      </c>
      <c r="Q113" s="7" t="s">
        <v>2173</v>
      </c>
      <c r="R113" s="8">
        <v>46182</v>
      </c>
      <c r="S113" s="8">
        <v>46184</v>
      </c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</row>
    <row r="114" spans="1:39" x14ac:dyDescent="0.25">
      <c r="A114" s="6">
        <v>420777596974</v>
      </c>
      <c r="B114" s="7" t="s">
        <v>2285</v>
      </c>
      <c r="C114" s="7" t="s">
        <v>769</v>
      </c>
      <c r="D114" s="7" t="s">
        <v>246</v>
      </c>
      <c r="E114" s="7" t="s">
        <v>943</v>
      </c>
      <c r="F114" s="7" t="s">
        <v>247</v>
      </c>
      <c r="G114" s="7">
        <v>20</v>
      </c>
      <c r="H114" s="7" t="s">
        <v>1977</v>
      </c>
      <c r="I114" s="6"/>
      <c r="J114" s="7"/>
      <c r="K114" s="7"/>
      <c r="L114" s="7"/>
      <c r="M114" s="7" t="s">
        <v>1357</v>
      </c>
      <c r="N114" s="7" t="s">
        <v>1502</v>
      </c>
      <c r="O114" s="7" t="s">
        <v>2174</v>
      </c>
      <c r="P114" s="7" t="s">
        <v>1501</v>
      </c>
      <c r="Q114" s="7" t="s">
        <v>1945</v>
      </c>
      <c r="R114" s="8">
        <v>46182</v>
      </c>
      <c r="S114" s="8">
        <v>46184</v>
      </c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</row>
    <row r="115" spans="1:39" x14ac:dyDescent="0.25">
      <c r="A115" s="6">
        <v>8659183810063</v>
      </c>
      <c r="B115" s="7" t="s">
        <v>2285</v>
      </c>
      <c r="C115" s="7" t="s">
        <v>769</v>
      </c>
      <c r="D115" s="7" t="s">
        <v>248</v>
      </c>
      <c r="E115" s="7" t="s">
        <v>1628</v>
      </c>
      <c r="F115" s="7" t="s">
        <v>249</v>
      </c>
      <c r="G115" s="7">
        <v>12</v>
      </c>
      <c r="H115" s="7"/>
      <c r="I115" s="6"/>
      <c r="J115" s="7"/>
      <c r="K115" s="7"/>
      <c r="L115" s="7"/>
      <c r="M115" s="7" t="s">
        <v>1978</v>
      </c>
      <c r="N115" s="7" t="s">
        <v>1980</v>
      </c>
      <c r="O115" s="7" t="s">
        <v>2174</v>
      </c>
      <c r="P115" s="7" t="s">
        <v>1050</v>
      </c>
      <c r="Q115" s="7" t="s">
        <v>1979</v>
      </c>
      <c r="R115" s="8">
        <v>46182</v>
      </c>
      <c r="S115" s="8">
        <v>46184</v>
      </c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</row>
    <row r="116" spans="1:39" x14ac:dyDescent="0.25">
      <c r="A116" s="6">
        <v>8618250811656</v>
      </c>
      <c r="B116" s="7" t="s">
        <v>2285</v>
      </c>
      <c r="C116" s="7" t="s">
        <v>769</v>
      </c>
      <c r="D116" s="7" t="s">
        <v>250</v>
      </c>
      <c r="E116" s="7" t="s">
        <v>1108</v>
      </c>
      <c r="F116" s="7" t="s">
        <v>251</v>
      </c>
      <c r="G116" s="7">
        <v>24</v>
      </c>
      <c r="H116" s="7"/>
      <c r="I116" s="6"/>
      <c r="J116" s="7"/>
      <c r="K116" s="7"/>
      <c r="L116" s="7"/>
      <c r="M116" s="7" t="s">
        <v>1358</v>
      </c>
      <c r="N116" s="7" t="s">
        <v>1109</v>
      </c>
      <c r="O116" s="7" t="s">
        <v>2174</v>
      </c>
      <c r="P116" s="7" t="s">
        <v>1050</v>
      </c>
      <c r="Q116" s="7" t="s">
        <v>1110</v>
      </c>
      <c r="R116" s="8">
        <v>46182</v>
      </c>
      <c r="S116" s="8">
        <v>46184</v>
      </c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</row>
    <row r="117" spans="1:39" x14ac:dyDescent="0.25">
      <c r="A117" s="6">
        <v>8618925718800</v>
      </c>
      <c r="B117" s="7" t="s">
        <v>2285</v>
      </c>
      <c r="C117" s="7" t="s">
        <v>769</v>
      </c>
      <c r="D117" s="7" t="s">
        <v>252</v>
      </c>
      <c r="E117" s="7" t="s">
        <v>815</v>
      </c>
      <c r="F117" s="7" t="s">
        <v>253</v>
      </c>
      <c r="G117" s="7">
        <v>16</v>
      </c>
      <c r="H117" s="7"/>
      <c r="I117" s="6"/>
      <c r="J117" s="7"/>
      <c r="K117" s="7"/>
      <c r="L117" s="7"/>
      <c r="M117" s="7" t="s">
        <v>1359</v>
      </c>
      <c r="N117" s="7" t="s">
        <v>1111</v>
      </c>
      <c r="O117" s="7" t="s">
        <v>2174</v>
      </c>
      <c r="P117" s="7" t="s">
        <v>1050</v>
      </c>
      <c r="Q117" s="7" t="s">
        <v>1112</v>
      </c>
      <c r="R117" s="8">
        <v>46182</v>
      </c>
      <c r="S117" s="8">
        <v>46184</v>
      </c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</row>
    <row r="118" spans="1:39" x14ac:dyDescent="0.25">
      <c r="A118" s="6">
        <v>441235841505</v>
      </c>
      <c r="B118" s="7" t="s">
        <v>2285</v>
      </c>
      <c r="C118" s="7" t="s">
        <v>769</v>
      </c>
      <c r="D118" s="7" t="s">
        <v>254</v>
      </c>
      <c r="E118" s="7" t="s">
        <v>944</v>
      </c>
      <c r="F118" s="7" t="s">
        <v>255</v>
      </c>
      <c r="G118" s="7">
        <v>20</v>
      </c>
      <c r="H118" s="7"/>
      <c r="I118" s="6"/>
      <c r="J118" s="7"/>
      <c r="K118" s="7"/>
      <c r="L118" s="7"/>
      <c r="M118" s="7" t="s">
        <v>1360</v>
      </c>
      <c r="N118" s="7" t="s">
        <v>1539</v>
      </c>
      <c r="O118" s="7" t="s">
        <v>1142</v>
      </c>
      <c r="P118" s="7" t="s">
        <v>1142</v>
      </c>
      <c r="Q118" s="7" t="s">
        <v>1981</v>
      </c>
      <c r="R118" s="8">
        <v>46182</v>
      </c>
      <c r="S118" s="8">
        <v>46184</v>
      </c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</row>
    <row r="119" spans="1:39" x14ac:dyDescent="0.25">
      <c r="A119" s="6">
        <v>31297380450</v>
      </c>
      <c r="B119" s="7" t="s">
        <v>2285</v>
      </c>
      <c r="C119" s="7" t="s">
        <v>769</v>
      </c>
      <c r="D119" s="7" t="s">
        <v>256</v>
      </c>
      <c r="E119" s="7" t="s">
        <v>775</v>
      </c>
      <c r="F119" s="7" t="s">
        <v>46</v>
      </c>
      <c r="G119" s="7">
        <v>40</v>
      </c>
      <c r="H119" s="7"/>
      <c r="I119" s="6"/>
      <c r="J119" s="7"/>
      <c r="K119" s="7"/>
      <c r="L119" s="7"/>
      <c r="M119" s="7" t="s">
        <v>1722</v>
      </c>
      <c r="N119" s="7" t="s">
        <v>1533</v>
      </c>
      <c r="O119" s="7" t="s">
        <v>2175</v>
      </c>
      <c r="P119" s="7" t="s">
        <v>908</v>
      </c>
      <c r="Q119" s="7" t="s">
        <v>1723</v>
      </c>
      <c r="R119" s="8">
        <v>46182</v>
      </c>
      <c r="S119" s="8">
        <v>46184</v>
      </c>
      <c r="T119" s="7"/>
      <c r="U119" s="7"/>
      <c r="V119" s="7"/>
      <c r="W119" s="7" t="s">
        <v>2184</v>
      </c>
      <c r="X119" s="7"/>
      <c r="Y119" s="7"/>
      <c r="Z119" s="7"/>
      <c r="AA119" s="7"/>
      <c r="AB119" s="7"/>
      <c r="AC119" s="7"/>
      <c r="AD119" s="7"/>
      <c r="AE119" s="7"/>
      <c r="AF119" s="7"/>
      <c r="AG119" s="7" t="s">
        <v>2185</v>
      </c>
      <c r="AH119" s="7"/>
      <c r="AI119" s="7"/>
      <c r="AJ119" s="7"/>
      <c r="AK119" s="7"/>
      <c r="AL119" s="7" t="s">
        <v>2219</v>
      </c>
      <c r="AM119" s="7"/>
    </row>
    <row r="120" spans="1:39" x14ac:dyDescent="0.25">
      <c r="A120" s="6">
        <v>31703192132</v>
      </c>
      <c r="B120" s="7" t="s">
        <v>2285</v>
      </c>
      <c r="C120" s="7" t="s">
        <v>769</v>
      </c>
      <c r="D120" s="7" t="s">
        <v>257</v>
      </c>
      <c r="E120" s="7" t="s">
        <v>945</v>
      </c>
      <c r="F120" s="7" t="s">
        <v>258</v>
      </c>
      <c r="G120" s="7">
        <v>26</v>
      </c>
      <c r="H120" s="7"/>
      <c r="I120" s="6"/>
      <c r="J120" s="7"/>
      <c r="K120" s="7"/>
      <c r="L120" s="7"/>
      <c r="M120" s="7" t="s">
        <v>1361</v>
      </c>
      <c r="N120" s="7" t="s">
        <v>1285</v>
      </c>
      <c r="O120" s="7" t="s">
        <v>2175</v>
      </c>
      <c r="P120" s="7" t="s">
        <v>908</v>
      </c>
      <c r="Q120" s="7" t="s">
        <v>1982</v>
      </c>
      <c r="R120" s="8">
        <v>46182</v>
      </c>
      <c r="S120" s="8">
        <v>46184</v>
      </c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</row>
    <row r="121" spans="1:39" x14ac:dyDescent="0.25">
      <c r="A121" s="6">
        <v>31314661644</v>
      </c>
      <c r="B121" s="7" t="s">
        <v>2285</v>
      </c>
      <c r="C121" s="7" t="s">
        <v>769</v>
      </c>
      <c r="D121" s="7" t="s">
        <v>259</v>
      </c>
      <c r="E121" s="7" t="s">
        <v>816</v>
      </c>
      <c r="F121" s="7" t="s">
        <v>260</v>
      </c>
      <c r="G121" s="7">
        <v>32.5</v>
      </c>
      <c r="H121" s="7"/>
      <c r="I121" s="6"/>
      <c r="J121" s="7"/>
      <c r="K121" s="7"/>
      <c r="L121" s="7"/>
      <c r="M121" s="7" t="s">
        <v>1362</v>
      </c>
      <c r="N121" s="7" t="s">
        <v>908</v>
      </c>
      <c r="O121" s="7" t="s">
        <v>2175</v>
      </c>
      <c r="P121" s="7" t="s">
        <v>908</v>
      </c>
      <c r="Q121" s="7" t="s">
        <v>1113</v>
      </c>
      <c r="R121" s="8">
        <v>46182</v>
      </c>
      <c r="S121" s="8">
        <v>46184</v>
      </c>
      <c r="T121" s="7"/>
      <c r="U121" s="7"/>
      <c r="V121" s="7"/>
      <c r="W121" s="7" t="s">
        <v>2184</v>
      </c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 t="s">
        <v>2185</v>
      </c>
      <c r="AM121" s="7"/>
    </row>
    <row r="122" spans="1:39" x14ac:dyDescent="0.25">
      <c r="A122" s="6">
        <v>902462329154</v>
      </c>
      <c r="B122" s="7" t="s">
        <v>2285</v>
      </c>
      <c r="C122" s="7" t="s">
        <v>769</v>
      </c>
      <c r="D122" s="7" t="s">
        <v>261</v>
      </c>
      <c r="E122" s="7" t="s">
        <v>946</v>
      </c>
      <c r="F122" s="7" t="s">
        <v>262</v>
      </c>
      <c r="G122" s="7">
        <v>21</v>
      </c>
      <c r="H122" s="7"/>
      <c r="I122" s="6"/>
      <c r="J122" s="7"/>
      <c r="K122" s="7"/>
      <c r="L122" s="7"/>
      <c r="M122" s="7" t="s">
        <v>1724</v>
      </c>
      <c r="N122" s="7" t="s">
        <v>1540</v>
      </c>
      <c r="O122" s="7" t="s">
        <v>2174</v>
      </c>
      <c r="P122" s="7" t="s">
        <v>1233</v>
      </c>
      <c r="Q122" s="7" t="s">
        <v>1725</v>
      </c>
      <c r="R122" s="8">
        <v>46182</v>
      </c>
      <c r="S122" s="8">
        <v>46184</v>
      </c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</row>
    <row r="123" spans="1:39" x14ac:dyDescent="0.25">
      <c r="A123" s="6">
        <v>17143647350</v>
      </c>
      <c r="B123" s="7" t="s">
        <v>2285</v>
      </c>
      <c r="C123" s="7" t="s">
        <v>769</v>
      </c>
      <c r="D123" s="7" t="s">
        <v>263</v>
      </c>
      <c r="E123" s="7" t="s">
        <v>1629</v>
      </c>
      <c r="F123" s="7" t="s">
        <v>264</v>
      </c>
      <c r="G123" s="7">
        <v>15.75</v>
      </c>
      <c r="H123" s="7"/>
      <c r="I123" s="6"/>
      <c r="J123" s="7"/>
      <c r="K123" s="7"/>
      <c r="L123" s="7"/>
      <c r="M123" s="7" t="s">
        <v>1726</v>
      </c>
      <c r="N123" s="7" t="s">
        <v>1200</v>
      </c>
      <c r="O123" s="7" t="s">
        <v>1047</v>
      </c>
      <c r="P123" s="7" t="s">
        <v>1047</v>
      </c>
      <c r="Q123" s="7" t="s">
        <v>1727</v>
      </c>
      <c r="R123" s="8">
        <v>46182</v>
      </c>
      <c r="S123" s="8">
        <v>46184</v>
      </c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</row>
    <row r="124" spans="1:39" x14ac:dyDescent="0.25">
      <c r="A124" s="6">
        <v>39030725368</v>
      </c>
      <c r="B124" s="7" t="s">
        <v>2285</v>
      </c>
      <c r="C124" s="7" t="s">
        <v>769</v>
      </c>
      <c r="D124" s="7" t="s">
        <v>265</v>
      </c>
      <c r="E124" s="7" t="s">
        <v>947</v>
      </c>
      <c r="F124" s="7" t="s">
        <v>266</v>
      </c>
      <c r="G124" s="7">
        <v>20</v>
      </c>
      <c r="H124" s="7"/>
      <c r="I124" s="6"/>
      <c r="J124" s="7"/>
      <c r="K124" s="7"/>
      <c r="L124" s="7"/>
      <c r="M124" s="7" t="s">
        <v>1363</v>
      </c>
      <c r="N124" s="7" t="s">
        <v>1541</v>
      </c>
      <c r="O124" s="7" t="s">
        <v>2177</v>
      </c>
      <c r="P124" s="7" t="s">
        <v>1032</v>
      </c>
      <c r="Q124" s="7" t="s">
        <v>1983</v>
      </c>
      <c r="R124" s="8">
        <v>46182</v>
      </c>
      <c r="S124" s="8">
        <v>46184</v>
      </c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1:39" x14ac:dyDescent="0.25">
      <c r="A125" s="6">
        <v>97246544222</v>
      </c>
      <c r="B125" s="7" t="s">
        <v>2285</v>
      </c>
      <c r="C125" s="7" t="s">
        <v>769</v>
      </c>
      <c r="D125" s="7" t="s">
        <v>267</v>
      </c>
      <c r="E125" s="7" t="s">
        <v>1630</v>
      </c>
      <c r="F125" s="7" t="s">
        <v>268</v>
      </c>
      <c r="G125" s="7">
        <v>21</v>
      </c>
      <c r="H125" s="7"/>
      <c r="I125" s="6"/>
      <c r="J125" s="7"/>
      <c r="K125" s="7"/>
      <c r="L125" s="7"/>
      <c r="M125" s="7" t="s">
        <v>1186</v>
      </c>
      <c r="N125" s="7" t="s">
        <v>1186</v>
      </c>
      <c r="O125" s="7" t="s">
        <v>2174</v>
      </c>
      <c r="P125" s="7" t="s">
        <v>1186</v>
      </c>
      <c r="Q125" s="7" t="s">
        <v>1984</v>
      </c>
      <c r="R125" s="8">
        <v>46182</v>
      </c>
      <c r="S125" s="8">
        <v>46184</v>
      </c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</row>
    <row r="126" spans="1:39" x14ac:dyDescent="0.25">
      <c r="A126" s="6">
        <v>31857602300</v>
      </c>
      <c r="B126" s="7" t="s">
        <v>2285</v>
      </c>
      <c r="C126" s="7" t="s">
        <v>769</v>
      </c>
      <c r="D126" s="7" t="s">
        <v>269</v>
      </c>
      <c r="E126" s="7" t="s">
        <v>817</v>
      </c>
      <c r="F126" s="7" t="s">
        <v>270</v>
      </c>
      <c r="G126" s="7">
        <v>20</v>
      </c>
      <c r="H126" s="7"/>
      <c r="I126" s="6"/>
      <c r="J126" s="7"/>
      <c r="K126" s="7"/>
      <c r="L126" s="7"/>
      <c r="M126" s="7" t="s">
        <v>1364</v>
      </c>
      <c r="N126" s="7" t="s">
        <v>1114</v>
      </c>
      <c r="O126" s="7" t="s">
        <v>2175</v>
      </c>
      <c r="P126" s="7" t="s">
        <v>908</v>
      </c>
      <c r="Q126" s="7" t="s">
        <v>1115</v>
      </c>
      <c r="R126" s="8">
        <v>46182</v>
      </c>
      <c r="S126" s="8">
        <v>46184</v>
      </c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</row>
    <row r="127" spans="1:39" x14ac:dyDescent="0.25">
      <c r="A127" s="6">
        <v>358504679849</v>
      </c>
      <c r="B127" s="7" t="s">
        <v>2285</v>
      </c>
      <c r="C127" s="7" t="s">
        <v>769</v>
      </c>
      <c r="D127" s="7" t="s">
        <v>271</v>
      </c>
      <c r="E127" s="7" t="s">
        <v>948</v>
      </c>
      <c r="F127" s="7" t="s">
        <v>272</v>
      </c>
      <c r="G127" s="7">
        <v>36</v>
      </c>
      <c r="H127" s="7"/>
      <c r="I127" s="6"/>
      <c r="J127" s="7"/>
      <c r="K127" s="7"/>
      <c r="L127" s="7"/>
      <c r="M127" s="7" t="s">
        <v>1728</v>
      </c>
      <c r="N127" s="7" t="s">
        <v>1898</v>
      </c>
      <c r="O127" s="7" t="s">
        <v>2175</v>
      </c>
      <c r="P127" s="7" t="s">
        <v>1497</v>
      </c>
      <c r="Q127" s="7" t="s">
        <v>1729</v>
      </c>
      <c r="R127" s="8">
        <v>46182</v>
      </c>
      <c r="S127" s="8">
        <v>46184</v>
      </c>
      <c r="T127" s="7"/>
      <c r="U127" s="7"/>
      <c r="V127" s="7"/>
      <c r="W127" s="7" t="s">
        <v>2271</v>
      </c>
      <c r="X127" s="7"/>
      <c r="Y127" s="7"/>
      <c r="Z127" s="7"/>
      <c r="AA127" s="7"/>
      <c r="AB127" s="7"/>
      <c r="AC127" s="7"/>
      <c r="AD127" s="7"/>
      <c r="AE127" s="7" t="s">
        <v>2345</v>
      </c>
      <c r="AF127" s="7"/>
      <c r="AG127" s="7" t="s">
        <v>2313</v>
      </c>
      <c r="AH127" s="7"/>
      <c r="AI127" s="7"/>
      <c r="AJ127" s="7"/>
      <c r="AK127" s="7"/>
      <c r="AL127" s="7" t="s">
        <v>2235</v>
      </c>
      <c r="AM127" s="7"/>
    </row>
    <row r="128" spans="1:39" x14ac:dyDescent="0.25">
      <c r="A128" s="6">
        <v>31854016010</v>
      </c>
      <c r="B128" s="7" t="s">
        <v>2285</v>
      </c>
      <c r="C128" s="7" t="s">
        <v>769</v>
      </c>
      <c r="D128" s="7" t="s">
        <v>273</v>
      </c>
      <c r="E128" s="7" t="s">
        <v>818</v>
      </c>
      <c r="F128" s="7" t="s">
        <v>274</v>
      </c>
      <c r="G128" s="7">
        <v>16</v>
      </c>
      <c r="H128" s="7"/>
      <c r="I128" s="6"/>
      <c r="J128" s="7"/>
      <c r="K128" s="7"/>
      <c r="L128" s="7"/>
      <c r="M128" s="7" t="s">
        <v>1365</v>
      </c>
      <c r="N128" s="7" t="s">
        <v>908</v>
      </c>
      <c r="O128" s="7" t="s">
        <v>2175</v>
      </c>
      <c r="P128" s="7" t="s">
        <v>908</v>
      </c>
      <c r="Q128" s="7" t="s">
        <v>1116</v>
      </c>
      <c r="R128" s="8">
        <v>46182</v>
      </c>
      <c r="S128" s="8">
        <v>46184</v>
      </c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</row>
    <row r="129" spans="1:39" x14ac:dyDescent="0.25">
      <c r="A129" s="6">
        <v>31852006708</v>
      </c>
      <c r="B129" s="7" t="s">
        <v>2285</v>
      </c>
      <c r="C129" s="7" t="s">
        <v>769</v>
      </c>
      <c r="D129" s="7" t="s">
        <v>275</v>
      </c>
      <c r="E129" s="7" t="s">
        <v>1631</v>
      </c>
      <c r="F129" s="7" t="s">
        <v>276</v>
      </c>
      <c r="G129" s="7">
        <v>40</v>
      </c>
      <c r="H129" s="7"/>
      <c r="I129" s="6"/>
      <c r="J129" s="7"/>
      <c r="K129" s="7"/>
      <c r="L129" s="7"/>
      <c r="M129" s="7" t="s">
        <v>1730</v>
      </c>
      <c r="N129" s="7" t="s">
        <v>1899</v>
      </c>
      <c r="O129" s="7" t="s">
        <v>2175</v>
      </c>
      <c r="P129" s="7" t="s">
        <v>908</v>
      </c>
      <c r="Q129" s="7" t="s">
        <v>1731</v>
      </c>
      <c r="R129" s="8">
        <v>46182</v>
      </c>
      <c r="S129" s="8">
        <v>46184</v>
      </c>
      <c r="T129" s="7"/>
      <c r="U129" s="7"/>
      <c r="V129" s="7"/>
      <c r="W129" s="7" t="s">
        <v>2271</v>
      </c>
      <c r="X129" s="7"/>
      <c r="Y129" s="7"/>
      <c r="Z129" s="7"/>
      <c r="AA129" s="7"/>
      <c r="AB129" s="7"/>
      <c r="AC129" s="7"/>
      <c r="AD129" s="7"/>
      <c r="AE129" s="7"/>
      <c r="AF129" s="7"/>
      <c r="AG129" s="7" t="s">
        <v>2314</v>
      </c>
      <c r="AH129" s="7"/>
      <c r="AI129" s="7"/>
      <c r="AJ129" s="7"/>
      <c r="AK129" s="7"/>
      <c r="AL129" s="7">
        <v>0</v>
      </c>
      <c r="AM129" s="7"/>
    </row>
    <row r="130" spans="1:39" x14ac:dyDescent="0.25">
      <c r="A130" s="6" t="s">
        <v>2508</v>
      </c>
      <c r="B130" s="7" t="s">
        <v>2285</v>
      </c>
      <c r="C130" s="7" t="s">
        <v>769</v>
      </c>
      <c r="D130" s="7" t="s">
        <v>277</v>
      </c>
      <c r="E130" s="7"/>
      <c r="F130" s="7" t="s">
        <v>278</v>
      </c>
      <c r="G130" s="7">
        <v>187</v>
      </c>
      <c r="H130" s="7"/>
      <c r="I130" s="6"/>
      <c r="J130" s="7"/>
      <c r="K130" s="7"/>
      <c r="L130" s="7"/>
      <c r="M130" s="7" t="s">
        <v>1624</v>
      </c>
      <c r="N130" s="7"/>
      <c r="O130" s="7" t="s">
        <v>2174</v>
      </c>
      <c r="P130" s="7"/>
      <c r="Q130" s="7"/>
      <c r="R130" s="8">
        <v>46182</v>
      </c>
      <c r="S130" s="8">
        <v>46184</v>
      </c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</row>
    <row r="131" spans="1:39" x14ac:dyDescent="0.25">
      <c r="A131" s="6" t="s">
        <v>2508</v>
      </c>
      <c r="B131" s="7" t="s">
        <v>2285</v>
      </c>
      <c r="C131" s="7" t="s">
        <v>769</v>
      </c>
      <c r="D131" s="7" t="s">
        <v>279</v>
      </c>
      <c r="E131" s="7" t="s">
        <v>1632</v>
      </c>
      <c r="F131" s="7" t="s">
        <v>280</v>
      </c>
      <c r="G131" s="7">
        <v>12</v>
      </c>
      <c r="H131" s="7"/>
      <c r="I131" s="6"/>
      <c r="J131" s="7"/>
      <c r="K131" s="7"/>
      <c r="L131" s="7"/>
      <c r="M131" s="7" t="s">
        <v>1985</v>
      </c>
      <c r="N131" s="7" t="s">
        <v>1986</v>
      </c>
      <c r="O131" s="7" t="s">
        <v>1047</v>
      </c>
      <c r="P131" s="7" t="s">
        <v>1494</v>
      </c>
      <c r="Q131" s="7" t="s">
        <v>1957</v>
      </c>
      <c r="R131" s="8">
        <v>46182</v>
      </c>
      <c r="S131" s="8">
        <v>46184</v>
      </c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</row>
    <row r="132" spans="1:39" x14ac:dyDescent="0.25">
      <c r="A132" s="6">
        <v>8221229400</v>
      </c>
      <c r="B132" s="7" t="s">
        <v>2285</v>
      </c>
      <c r="C132" s="7" t="s">
        <v>769</v>
      </c>
      <c r="D132" s="7" t="s">
        <v>281</v>
      </c>
      <c r="E132" s="7" t="s">
        <v>949</v>
      </c>
      <c r="F132" s="7" t="s">
        <v>282</v>
      </c>
      <c r="G132" s="7">
        <v>32</v>
      </c>
      <c r="H132" s="7"/>
      <c r="I132" s="6"/>
      <c r="J132" s="7"/>
      <c r="K132" s="7"/>
      <c r="L132" s="7"/>
      <c r="M132" s="7" t="s">
        <v>1732</v>
      </c>
      <c r="N132" s="7" t="s">
        <v>1542</v>
      </c>
      <c r="O132" s="7" t="s">
        <v>1901</v>
      </c>
      <c r="P132" s="7" t="s">
        <v>1244</v>
      </c>
      <c r="Q132" s="7" t="s">
        <v>1733</v>
      </c>
      <c r="R132" s="8">
        <v>46182</v>
      </c>
      <c r="S132" s="8">
        <v>46184</v>
      </c>
      <c r="T132" s="7"/>
      <c r="U132" s="7"/>
      <c r="V132" s="7"/>
      <c r="W132" s="7" t="s">
        <v>2331</v>
      </c>
      <c r="X132" s="7"/>
      <c r="Y132" s="7"/>
      <c r="Z132" s="7"/>
      <c r="AA132" s="7"/>
      <c r="AB132" s="7"/>
      <c r="AC132" s="7" t="s">
        <v>2331</v>
      </c>
      <c r="AD132" s="7" t="s">
        <v>2360</v>
      </c>
      <c r="AE132" s="7"/>
      <c r="AF132" s="7"/>
      <c r="AG132" s="7"/>
      <c r="AH132" s="7"/>
      <c r="AI132" s="7"/>
      <c r="AJ132" s="7"/>
      <c r="AK132" s="7"/>
      <c r="AL132" s="7"/>
      <c r="AM132" s="7"/>
    </row>
    <row r="133" spans="1:39" x14ac:dyDescent="0.25">
      <c r="A133" s="6">
        <v>31475353535</v>
      </c>
      <c r="B133" s="7" t="s">
        <v>2285</v>
      </c>
      <c r="C133" s="7" t="s">
        <v>769</v>
      </c>
      <c r="D133" s="7" t="s">
        <v>283</v>
      </c>
      <c r="E133" s="7" t="s">
        <v>819</v>
      </c>
      <c r="F133" s="7" t="s">
        <v>284</v>
      </c>
      <c r="G133" s="7">
        <v>63</v>
      </c>
      <c r="H133" s="7"/>
      <c r="I133" s="6"/>
      <c r="J133" s="7"/>
      <c r="K133" s="7"/>
      <c r="L133" s="7"/>
      <c r="M133" s="7" t="s">
        <v>1366</v>
      </c>
      <c r="N133" s="7" t="s">
        <v>1117</v>
      </c>
      <c r="O133" s="7" t="s">
        <v>2175</v>
      </c>
      <c r="P133" s="7" t="s">
        <v>908</v>
      </c>
      <c r="Q133" s="7" t="s">
        <v>1270</v>
      </c>
      <c r="R133" s="8">
        <v>46182</v>
      </c>
      <c r="S133" s="8">
        <v>46184</v>
      </c>
      <c r="T133" s="7"/>
      <c r="U133" s="7"/>
      <c r="V133" s="7"/>
      <c r="W133" s="7" t="s">
        <v>2198</v>
      </c>
      <c r="X133" s="7"/>
      <c r="Y133" s="7"/>
      <c r="Z133" s="7"/>
      <c r="AA133" s="7"/>
      <c r="AB133" s="7"/>
      <c r="AC133" s="7"/>
      <c r="AD133" s="7"/>
      <c r="AE133" s="7"/>
      <c r="AF133" s="7"/>
      <c r="AG133" s="7" t="s">
        <v>2315</v>
      </c>
      <c r="AH133" s="7"/>
      <c r="AI133" s="7" t="s">
        <v>2191</v>
      </c>
      <c r="AJ133" s="7"/>
      <c r="AK133" s="7"/>
      <c r="AL133" s="7"/>
      <c r="AM133" s="7" t="s">
        <v>2191</v>
      </c>
    </row>
    <row r="134" spans="1:39" x14ac:dyDescent="0.25">
      <c r="A134" s="6">
        <v>46708722957</v>
      </c>
      <c r="B134" s="7" t="s">
        <v>2285</v>
      </c>
      <c r="C134" s="7" t="s">
        <v>769</v>
      </c>
      <c r="D134" s="7" t="s">
        <v>285</v>
      </c>
      <c r="E134" s="7" t="s">
        <v>950</v>
      </c>
      <c r="F134" s="7" t="s">
        <v>286</v>
      </c>
      <c r="G134" s="7">
        <v>12</v>
      </c>
      <c r="H134" s="7"/>
      <c r="I134" s="6"/>
      <c r="J134" s="7"/>
      <c r="K134" s="7"/>
      <c r="L134" s="7"/>
      <c r="M134" s="7" t="s">
        <v>1367</v>
      </c>
      <c r="N134" s="7" t="s">
        <v>1543</v>
      </c>
      <c r="O134" s="7" t="s">
        <v>2175</v>
      </c>
      <c r="P134" s="7" t="s">
        <v>1493</v>
      </c>
      <c r="Q134" s="7" t="s">
        <v>1987</v>
      </c>
      <c r="R134" s="8">
        <v>46182</v>
      </c>
      <c r="S134" s="8">
        <v>46184</v>
      </c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</row>
    <row r="135" spans="1:39" x14ac:dyDescent="0.25">
      <c r="A135" s="6" t="s">
        <v>2508</v>
      </c>
      <c r="B135" s="7" t="s">
        <v>2285</v>
      </c>
      <c r="C135" s="7" t="s">
        <v>769</v>
      </c>
      <c r="D135" s="7" t="s">
        <v>287</v>
      </c>
      <c r="E135" s="7" t="s">
        <v>951</v>
      </c>
      <c r="F135" s="7" t="s">
        <v>288</v>
      </c>
      <c r="G135" s="7">
        <v>60</v>
      </c>
      <c r="H135" s="7"/>
      <c r="I135" s="6"/>
      <c r="J135" s="7"/>
      <c r="K135" s="7"/>
      <c r="L135" s="7"/>
      <c r="M135" s="7" t="s">
        <v>1368</v>
      </c>
      <c r="N135" s="7" t="s">
        <v>1522</v>
      </c>
      <c r="O135" s="7" t="s">
        <v>2175</v>
      </c>
      <c r="P135" s="7" t="s">
        <v>908</v>
      </c>
      <c r="Q135" s="7"/>
      <c r="R135" s="8">
        <v>46182</v>
      </c>
      <c r="S135" s="8">
        <v>46184</v>
      </c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</row>
    <row r="136" spans="1:39" x14ac:dyDescent="0.25">
      <c r="A136" s="6" t="s">
        <v>2508</v>
      </c>
      <c r="B136" s="7" t="s">
        <v>2285</v>
      </c>
      <c r="C136" s="7" t="s">
        <v>769</v>
      </c>
      <c r="D136" s="7" t="s">
        <v>289</v>
      </c>
      <c r="E136" s="7" t="s">
        <v>820</v>
      </c>
      <c r="F136" s="7" t="s">
        <v>290</v>
      </c>
      <c r="G136" s="7">
        <v>16</v>
      </c>
      <c r="H136" s="7"/>
      <c r="I136" s="6"/>
      <c r="J136" s="7"/>
      <c r="K136" s="7"/>
      <c r="L136" s="7"/>
      <c r="M136" s="7" t="s">
        <v>1734</v>
      </c>
      <c r="N136" s="7" t="s">
        <v>1544</v>
      </c>
      <c r="O136" s="7" t="s">
        <v>2175</v>
      </c>
      <c r="P136" s="7" t="s">
        <v>908</v>
      </c>
      <c r="Q136" s="7" t="s">
        <v>1735</v>
      </c>
      <c r="R136" s="8">
        <v>46182</v>
      </c>
      <c r="S136" s="8">
        <v>46184</v>
      </c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</row>
    <row r="137" spans="1:39" x14ac:dyDescent="0.25">
      <c r="A137" s="6">
        <v>31762050942</v>
      </c>
      <c r="B137" s="7" t="s">
        <v>2285</v>
      </c>
      <c r="C137" s="7" t="s">
        <v>769</v>
      </c>
      <c r="D137" s="7" t="s">
        <v>291</v>
      </c>
      <c r="E137" s="7" t="s">
        <v>821</v>
      </c>
      <c r="F137" s="7" t="s">
        <v>292</v>
      </c>
      <c r="G137" s="7">
        <v>70</v>
      </c>
      <c r="H137" s="7"/>
      <c r="I137" s="6"/>
      <c r="J137" s="7"/>
      <c r="K137" s="7"/>
      <c r="L137" s="7"/>
      <c r="M137" s="7" t="s">
        <v>1369</v>
      </c>
      <c r="N137" s="7" t="s">
        <v>908</v>
      </c>
      <c r="O137" s="7" t="s">
        <v>2175</v>
      </c>
      <c r="P137" s="7" t="s">
        <v>908</v>
      </c>
      <c r="Q137" s="7" t="s">
        <v>1271</v>
      </c>
      <c r="R137" s="8">
        <v>46182</v>
      </c>
      <c r="S137" s="8">
        <v>46184</v>
      </c>
      <c r="T137" s="7"/>
      <c r="U137" s="7"/>
      <c r="V137" s="7"/>
      <c r="W137" s="7" t="s">
        <v>2184</v>
      </c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 t="s">
        <v>2185</v>
      </c>
      <c r="AL137" s="7"/>
      <c r="AM137" s="7" t="s">
        <v>2192</v>
      </c>
    </row>
    <row r="138" spans="1:39" x14ac:dyDescent="0.25">
      <c r="A138" s="6">
        <v>34942846100</v>
      </c>
      <c r="B138" s="7" t="s">
        <v>2285</v>
      </c>
      <c r="C138" s="7" t="s">
        <v>769</v>
      </c>
      <c r="D138" s="7" t="s">
        <v>293</v>
      </c>
      <c r="E138" s="7" t="s">
        <v>1633</v>
      </c>
      <c r="F138" s="7" t="s">
        <v>294</v>
      </c>
      <c r="G138" s="7">
        <v>18</v>
      </c>
      <c r="H138" s="7"/>
      <c r="I138" s="6"/>
      <c r="J138" s="7"/>
      <c r="K138" s="7"/>
      <c r="L138" s="7"/>
      <c r="M138" s="7" t="s">
        <v>1988</v>
      </c>
      <c r="N138" s="7" t="s">
        <v>1989</v>
      </c>
      <c r="O138" s="7" t="s">
        <v>2176</v>
      </c>
      <c r="P138" s="7" t="s">
        <v>1056</v>
      </c>
      <c r="Q138" s="7" t="s">
        <v>1958</v>
      </c>
      <c r="R138" s="8">
        <v>46182</v>
      </c>
      <c r="S138" s="8">
        <v>46184</v>
      </c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</row>
    <row r="139" spans="1:39" x14ac:dyDescent="0.25">
      <c r="A139" s="6">
        <v>4662281122</v>
      </c>
      <c r="B139" s="7" t="s">
        <v>2285</v>
      </c>
      <c r="C139" s="7" t="s">
        <v>769</v>
      </c>
      <c r="D139" s="7" t="s">
        <v>295</v>
      </c>
      <c r="E139" s="7" t="s">
        <v>1736</v>
      </c>
      <c r="F139" s="7" t="s">
        <v>296</v>
      </c>
      <c r="G139" s="7">
        <v>50</v>
      </c>
      <c r="H139" s="7"/>
      <c r="I139" s="6"/>
      <c r="J139" s="7"/>
      <c r="K139" s="7"/>
      <c r="L139" s="7"/>
      <c r="M139" s="7" t="s">
        <v>1737</v>
      </c>
      <c r="N139" s="7" t="s">
        <v>1900</v>
      </c>
      <c r="O139" s="7" t="s">
        <v>1901</v>
      </c>
      <c r="P139" s="7" t="s">
        <v>1244</v>
      </c>
      <c r="Q139" s="7"/>
      <c r="R139" s="8">
        <v>46182</v>
      </c>
      <c r="S139" s="8">
        <v>46184</v>
      </c>
      <c r="T139" s="7"/>
      <c r="U139" s="7"/>
      <c r="V139" s="7"/>
      <c r="W139" s="7" t="s">
        <v>2271</v>
      </c>
      <c r="X139" s="7"/>
      <c r="Y139" s="7"/>
      <c r="Z139" s="7"/>
      <c r="AA139" s="7"/>
      <c r="AB139" s="7"/>
      <c r="AC139" s="7" t="s">
        <v>2361</v>
      </c>
      <c r="AD139" s="7" t="s">
        <v>2358</v>
      </c>
      <c r="AE139" s="7"/>
      <c r="AF139" s="7"/>
      <c r="AG139" s="7"/>
      <c r="AH139" s="7"/>
      <c r="AI139" s="7"/>
      <c r="AJ139" s="7"/>
      <c r="AK139" s="7"/>
      <c r="AL139" s="7"/>
      <c r="AM139" s="7"/>
    </row>
    <row r="140" spans="1:39" x14ac:dyDescent="0.25">
      <c r="A140" s="6">
        <v>8675582567349</v>
      </c>
      <c r="B140" s="7" t="s">
        <v>2285</v>
      </c>
      <c r="C140" s="7" t="s">
        <v>769</v>
      </c>
      <c r="D140" s="7" t="s">
        <v>297</v>
      </c>
      <c r="E140" s="7" t="s">
        <v>952</v>
      </c>
      <c r="F140" s="7" t="s">
        <v>298</v>
      </c>
      <c r="G140" s="7">
        <v>12</v>
      </c>
      <c r="H140" s="7"/>
      <c r="I140" s="6"/>
      <c r="J140" s="7"/>
      <c r="K140" s="7"/>
      <c r="L140" s="7"/>
      <c r="M140" s="7" t="s">
        <v>1370</v>
      </c>
      <c r="N140" s="7" t="s">
        <v>1545</v>
      </c>
      <c r="O140" s="7" t="s">
        <v>2174</v>
      </c>
      <c r="P140" s="7" t="s">
        <v>1050</v>
      </c>
      <c r="Q140" s="7" t="s">
        <v>1990</v>
      </c>
      <c r="R140" s="8">
        <v>46182</v>
      </c>
      <c r="S140" s="8">
        <v>46184</v>
      </c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</row>
    <row r="141" spans="1:39" x14ac:dyDescent="0.25">
      <c r="A141" s="6">
        <v>867506018123</v>
      </c>
      <c r="B141" s="7" t="s">
        <v>2285</v>
      </c>
      <c r="C141" s="7" t="s">
        <v>769</v>
      </c>
      <c r="D141" s="7" t="s">
        <v>299</v>
      </c>
      <c r="E141" s="7" t="s">
        <v>1991</v>
      </c>
      <c r="F141" s="7" t="s">
        <v>300</v>
      </c>
      <c r="G141" s="7">
        <v>12</v>
      </c>
      <c r="H141" s="7"/>
      <c r="I141" s="6"/>
      <c r="J141" s="7"/>
      <c r="K141" s="7"/>
      <c r="L141" s="7"/>
      <c r="M141" s="7" t="s">
        <v>1996</v>
      </c>
      <c r="N141" s="7" t="s">
        <v>1548</v>
      </c>
      <c r="O141" s="7" t="s">
        <v>2174</v>
      </c>
      <c r="P141" s="7" t="s">
        <v>1050</v>
      </c>
      <c r="Q141" s="7" t="s">
        <v>1992</v>
      </c>
      <c r="R141" s="8">
        <v>46182</v>
      </c>
      <c r="S141" s="8">
        <v>46184</v>
      </c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</row>
    <row r="142" spans="1:39" x14ac:dyDescent="0.25">
      <c r="A142" s="6">
        <v>862031238588</v>
      </c>
      <c r="B142" s="7" t="s">
        <v>2285</v>
      </c>
      <c r="C142" s="7" t="s">
        <v>769</v>
      </c>
      <c r="D142" s="7" t="s">
        <v>301</v>
      </c>
      <c r="E142" s="7" t="s">
        <v>822</v>
      </c>
      <c r="F142" s="7" t="s">
        <v>302</v>
      </c>
      <c r="G142" s="7">
        <v>12</v>
      </c>
      <c r="H142" s="7"/>
      <c r="I142" s="6"/>
      <c r="J142" s="7"/>
      <c r="K142" s="7"/>
      <c r="L142" s="7"/>
      <c r="M142" s="7" t="s">
        <v>1371</v>
      </c>
      <c r="N142" s="7" t="s">
        <v>1548</v>
      </c>
      <c r="O142" s="7" t="s">
        <v>2174</v>
      </c>
      <c r="P142" s="7" t="s">
        <v>1050</v>
      </c>
      <c r="Q142" s="7" t="s">
        <v>1993</v>
      </c>
      <c r="R142" s="8">
        <v>46182</v>
      </c>
      <c r="S142" s="8">
        <v>46184</v>
      </c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</row>
    <row r="143" spans="1:39" x14ac:dyDescent="0.25">
      <c r="A143" s="6">
        <v>31715689977</v>
      </c>
      <c r="B143" s="7" t="s">
        <v>2285</v>
      </c>
      <c r="C143" s="7" t="s">
        <v>769</v>
      </c>
      <c r="D143" s="7" t="s">
        <v>303</v>
      </c>
      <c r="E143" s="7" t="s">
        <v>953</v>
      </c>
      <c r="F143" s="7" t="s">
        <v>304</v>
      </c>
      <c r="G143" s="7">
        <v>20</v>
      </c>
      <c r="H143" s="7"/>
      <c r="I143" s="6"/>
      <c r="J143" s="7"/>
      <c r="K143" s="7"/>
      <c r="L143" s="7"/>
      <c r="M143" s="7" t="s">
        <v>1738</v>
      </c>
      <c r="N143" s="7" t="s">
        <v>1570</v>
      </c>
      <c r="O143" s="7" t="s">
        <v>2175</v>
      </c>
      <c r="P143" s="7" t="s">
        <v>908</v>
      </c>
      <c r="Q143" s="7" t="s">
        <v>1739</v>
      </c>
      <c r="R143" s="8">
        <v>46182</v>
      </c>
      <c r="S143" s="8">
        <v>46184</v>
      </c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</row>
    <row r="144" spans="1:39" x14ac:dyDescent="0.25">
      <c r="A144" s="6">
        <v>972747373737</v>
      </c>
      <c r="B144" s="7" t="s">
        <v>2285</v>
      </c>
      <c r="C144" s="7" t="s">
        <v>769</v>
      </c>
      <c r="D144" s="7" t="s">
        <v>305</v>
      </c>
      <c r="E144" s="7" t="s">
        <v>954</v>
      </c>
      <c r="F144" s="7" t="s">
        <v>306</v>
      </c>
      <c r="G144" s="7">
        <v>36</v>
      </c>
      <c r="H144" s="7"/>
      <c r="I144" s="6"/>
      <c r="J144" s="7"/>
      <c r="K144" s="7"/>
      <c r="L144" s="7"/>
      <c r="M144" s="7" t="s">
        <v>1186</v>
      </c>
      <c r="N144" s="7" t="s">
        <v>1186</v>
      </c>
      <c r="O144" s="7" t="s">
        <v>2174</v>
      </c>
      <c r="P144" s="7" t="s">
        <v>1186</v>
      </c>
      <c r="Q144" s="7" t="s">
        <v>1994</v>
      </c>
      <c r="R144" s="8">
        <v>46182</v>
      </c>
      <c r="S144" s="8">
        <v>46184</v>
      </c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</row>
    <row r="145" spans="1:39" x14ac:dyDescent="0.25">
      <c r="A145" s="6">
        <v>31165318500</v>
      </c>
      <c r="B145" s="7" t="s">
        <v>2285</v>
      </c>
      <c r="C145" s="7" t="s">
        <v>769</v>
      </c>
      <c r="D145" s="7" t="s">
        <v>307</v>
      </c>
      <c r="E145" s="7" t="s">
        <v>823</v>
      </c>
      <c r="F145" s="7" t="s">
        <v>308</v>
      </c>
      <c r="G145" s="7">
        <v>35</v>
      </c>
      <c r="H145" s="7"/>
      <c r="I145" s="6"/>
      <c r="J145" s="7"/>
      <c r="K145" s="7"/>
      <c r="L145" s="7"/>
      <c r="M145" s="7" t="s">
        <v>1740</v>
      </c>
      <c r="N145" s="7" t="s">
        <v>1546</v>
      </c>
      <c r="O145" s="7" t="s">
        <v>2175</v>
      </c>
      <c r="P145" s="7" t="s">
        <v>908</v>
      </c>
      <c r="Q145" s="7" t="s">
        <v>1741</v>
      </c>
      <c r="R145" s="8">
        <v>46182</v>
      </c>
      <c r="S145" s="8">
        <v>46184</v>
      </c>
      <c r="T145" s="7"/>
      <c r="U145" s="7"/>
      <c r="V145" s="7"/>
      <c r="W145" s="7" t="s">
        <v>2184</v>
      </c>
      <c r="X145" s="7"/>
      <c r="Y145" s="7"/>
      <c r="Z145" s="7"/>
      <c r="AA145" s="7"/>
      <c r="AB145" s="7"/>
      <c r="AC145" s="7"/>
      <c r="AD145" s="7"/>
      <c r="AE145" s="7"/>
      <c r="AF145" s="7" t="s">
        <v>2338</v>
      </c>
      <c r="AG145" s="7" t="s">
        <v>2316</v>
      </c>
      <c r="AH145" s="7"/>
      <c r="AI145" s="7"/>
      <c r="AJ145" s="7"/>
      <c r="AK145" s="7"/>
      <c r="AL145" s="7" t="s">
        <v>2236</v>
      </c>
      <c r="AM145" s="7"/>
    </row>
    <row r="146" spans="1:39" x14ac:dyDescent="0.25">
      <c r="A146" s="6">
        <v>8657189965126</v>
      </c>
      <c r="B146" s="7" t="s">
        <v>2285</v>
      </c>
      <c r="C146" s="7" t="s">
        <v>769</v>
      </c>
      <c r="D146" s="7" t="s">
        <v>309</v>
      </c>
      <c r="E146" s="7" t="s">
        <v>824</v>
      </c>
      <c r="F146" s="7" t="s">
        <v>310</v>
      </c>
      <c r="G146" s="7">
        <v>42</v>
      </c>
      <c r="H146" s="7"/>
      <c r="I146" s="6"/>
      <c r="J146" s="7"/>
      <c r="K146" s="7"/>
      <c r="L146" s="7"/>
      <c r="M146" s="7" t="s">
        <v>1372</v>
      </c>
      <c r="N146" s="7" t="s">
        <v>1118</v>
      </c>
      <c r="O146" s="7" t="s">
        <v>2174</v>
      </c>
      <c r="P146" s="7" t="s">
        <v>1050</v>
      </c>
      <c r="Q146" s="7" t="s">
        <v>1119</v>
      </c>
      <c r="R146" s="8">
        <v>46182</v>
      </c>
      <c r="S146" s="8">
        <v>46184</v>
      </c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</row>
    <row r="147" spans="1:39" x14ac:dyDescent="0.25">
      <c r="A147" s="6">
        <v>8657189987671</v>
      </c>
      <c r="B147" s="7" t="s">
        <v>2285</v>
      </c>
      <c r="C147" s="7" t="s">
        <v>769</v>
      </c>
      <c r="D147" s="7" t="s">
        <v>311</v>
      </c>
      <c r="E147" s="7" t="s">
        <v>1998</v>
      </c>
      <c r="F147" s="7" t="s">
        <v>312</v>
      </c>
      <c r="G147" s="7">
        <v>18</v>
      </c>
      <c r="H147" s="7"/>
      <c r="I147" s="6"/>
      <c r="J147" s="7"/>
      <c r="K147" s="7"/>
      <c r="L147" s="7"/>
      <c r="M147" s="7" t="s">
        <v>1999</v>
      </c>
      <c r="N147" s="7" t="s">
        <v>1504</v>
      </c>
      <c r="O147" s="7" t="s">
        <v>2174</v>
      </c>
      <c r="P147" s="7" t="s">
        <v>1050</v>
      </c>
      <c r="Q147" s="7" t="s">
        <v>1997</v>
      </c>
      <c r="R147" s="8">
        <v>46182</v>
      </c>
      <c r="S147" s="8">
        <v>46184</v>
      </c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</row>
    <row r="148" spans="1:39" x14ac:dyDescent="0.25">
      <c r="A148" s="6">
        <v>4631406710</v>
      </c>
      <c r="B148" s="7" t="s">
        <v>2285</v>
      </c>
      <c r="C148" s="7" t="s">
        <v>769</v>
      </c>
      <c r="D148" s="7" t="s">
        <v>313</v>
      </c>
      <c r="E148" s="7" t="s">
        <v>955</v>
      </c>
      <c r="F148" s="7" t="s">
        <v>314</v>
      </c>
      <c r="G148" s="7">
        <v>40</v>
      </c>
      <c r="H148" s="7"/>
      <c r="I148" s="6"/>
      <c r="J148" s="7"/>
      <c r="K148" s="7"/>
      <c r="L148" s="7"/>
      <c r="M148" s="7" t="s">
        <v>1742</v>
      </c>
      <c r="N148" s="7" t="s">
        <v>1902</v>
      </c>
      <c r="O148" s="7" t="s">
        <v>2175</v>
      </c>
      <c r="P148" s="7" t="s">
        <v>1493</v>
      </c>
      <c r="Q148" s="7" t="s">
        <v>1743</v>
      </c>
      <c r="R148" s="8">
        <v>46182</v>
      </c>
      <c r="S148" s="8">
        <v>46184</v>
      </c>
      <c r="T148" s="7"/>
      <c r="U148" s="7"/>
      <c r="V148" s="7"/>
      <c r="W148" s="7" t="s">
        <v>2271</v>
      </c>
      <c r="X148" s="7"/>
      <c r="Y148" s="7"/>
      <c r="Z148" s="7"/>
      <c r="AA148" s="7"/>
      <c r="AB148" s="7"/>
      <c r="AC148" s="7"/>
      <c r="AD148" s="7"/>
      <c r="AE148" s="7" t="s">
        <v>2346</v>
      </c>
      <c r="AF148" s="7"/>
      <c r="AG148" s="7" t="s">
        <v>2251</v>
      </c>
      <c r="AH148" s="7"/>
      <c r="AI148" s="7"/>
      <c r="AJ148" s="7"/>
      <c r="AK148" s="7"/>
      <c r="AL148" s="7" t="s">
        <v>2203</v>
      </c>
      <c r="AM148" s="7"/>
    </row>
    <row r="149" spans="1:39" x14ac:dyDescent="0.25">
      <c r="A149" s="6">
        <v>8637153625290</v>
      </c>
      <c r="B149" s="7" t="s">
        <v>2285</v>
      </c>
      <c r="C149" s="7" t="s">
        <v>769</v>
      </c>
      <c r="D149" s="7" t="s">
        <v>315</v>
      </c>
      <c r="E149" s="7" t="s">
        <v>825</v>
      </c>
      <c r="F149" s="7" t="s">
        <v>316</v>
      </c>
      <c r="G149" s="7">
        <v>15</v>
      </c>
      <c r="H149" s="7"/>
      <c r="I149" s="6"/>
      <c r="J149" s="7"/>
      <c r="K149" s="7"/>
      <c r="L149" s="7"/>
      <c r="M149" s="7" t="s">
        <v>1373</v>
      </c>
      <c r="N149" s="7" t="s">
        <v>1547</v>
      </c>
      <c r="O149" s="7" t="s">
        <v>2174</v>
      </c>
      <c r="P149" s="7" t="s">
        <v>1050</v>
      </c>
      <c r="Q149" s="7" t="s">
        <v>2000</v>
      </c>
      <c r="R149" s="8">
        <v>46182</v>
      </c>
      <c r="S149" s="8">
        <v>46184</v>
      </c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</row>
    <row r="150" spans="1:39" x14ac:dyDescent="0.25">
      <c r="A150" s="6">
        <v>31765976665</v>
      </c>
      <c r="B150" s="7" t="s">
        <v>2285</v>
      </c>
      <c r="C150" s="7" t="s">
        <v>769</v>
      </c>
      <c r="D150" s="7" t="s">
        <v>317</v>
      </c>
      <c r="E150" s="7" t="s">
        <v>956</v>
      </c>
      <c r="F150" s="7" t="s">
        <v>318</v>
      </c>
      <c r="G150" s="7">
        <v>30</v>
      </c>
      <c r="H150" s="7"/>
      <c r="I150" s="6"/>
      <c r="J150" s="7"/>
      <c r="K150" s="7"/>
      <c r="L150" s="7"/>
      <c r="M150" s="7" t="s">
        <v>1744</v>
      </c>
      <c r="N150" s="7" t="s">
        <v>1903</v>
      </c>
      <c r="O150" s="7" t="s">
        <v>2175</v>
      </c>
      <c r="P150" s="7" t="s">
        <v>908</v>
      </c>
      <c r="Q150" s="7" t="s">
        <v>1745</v>
      </c>
      <c r="R150" s="8">
        <v>46182</v>
      </c>
      <c r="S150" s="8">
        <v>46184</v>
      </c>
      <c r="T150" s="7"/>
      <c r="U150" s="7"/>
      <c r="V150" s="7"/>
      <c r="W150" s="7" t="s">
        <v>2184</v>
      </c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 t="s">
        <v>2237</v>
      </c>
      <c r="AM150" s="7"/>
    </row>
    <row r="151" spans="1:39" x14ac:dyDescent="0.25">
      <c r="A151" s="6">
        <v>31882219900</v>
      </c>
      <c r="B151" s="7" t="s">
        <v>2285</v>
      </c>
      <c r="C151" s="7" t="s">
        <v>769</v>
      </c>
      <c r="D151" s="7" t="s">
        <v>319</v>
      </c>
      <c r="E151" s="7" t="s">
        <v>957</v>
      </c>
      <c r="F151" s="7" t="s">
        <v>320</v>
      </c>
      <c r="G151" s="7">
        <v>12</v>
      </c>
      <c r="H151" s="7"/>
      <c r="I151" s="6"/>
      <c r="J151" s="7"/>
      <c r="K151" s="7"/>
      <c r="L151" s="7"/>
      <c r="M151" s="7" t="s">
        <v>1746</v>
      </c>
      <c r="N151" s="7" t="s">
        <v>1904</v>
      </c>
      <c r="O151" s="7" t="s">
        <v>2175</v>
      </c>
      <c r="P151" s="7" t="s">
        <v>908</v>
      </c>
      <c r="Q151" s="7" t="s">
        <v>1747</v>
      </c>
      <c r="R151" s="8">
        <v>46182</v>
      </c>
      <c r="S151" s="8">
        <v>46184</v>
      </c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</row>
    <row r="152" spans="1:39" x14ac:dyDescent="0.25">
      <c r="A152" s="6">
        <v>3496656808</v>
      </c>
      <c r="B152" s="7" t="s">
        <v>2285</v>
      </c>
      <c r="C152" s="7" t="s">
        <v>769</v>
      </c>
      <c r="D152" s="7" t="s">
        <v>321</v>
      </c>
      <c r="E152" s="7" t="s">
        <v>958</v>
      </c>
      <c r="F152" s="7" t="s">
        <v>322</v>
      </c>
      <c r="G152" s="7">
        <v>18</v>
      </c>
      <c r="H152" s="7"/>
      <c r="I152" s="6"/>
      <c r="J152" s="7"/>
      <c r="K152" s="7"/>
      <c r="L152" s="7"/>
      <c r="M152" s="7" t="s">
        <v>1374</v>
      </c>
      <c r="N152" s="7" t="s">
        <v>1204</v>
      </c>
      <c r="O152" s="7" t="s">
        <v>2176</v>
      </c>
      <c r="P152" s="7" t="s">
        <v>1056</v>
      </c>
      <c r="Q152" s="7" t="s">
        <v>2001</v>
      </c>
      <c r="R152" s="8">
        <v>46182</v>
      </c>
      <c r="S152" s="8">
        <v>46184</v>
      </c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</row>
    <row r="153" spans="1:39" x14ac:dyDescent="0.25">
      <c r="A153" s="6">
        <v>31174516741</v>
      </c>
      <c r="B153" s="7" t="s">
        <v>2285</v>
      </c>
      <c r="C153" s="7" t="s">
        <v>769</v>
      </c>
      <c r="D153" s="7" t="s">
        <v>323</v>
      </c>
      <c r="E153" s="7" t="s">
        <v>826</v>
      </c>
      <c r="F153" s="7" t="s">
        <v>324</v>
      </c>
      <c r="G153" s="7">
        <v>15</v>
      </c>
      <c r="H153" s="7"/>
      <c r="I153" s="6"/>
      <c r="J153" s="7"/>
      <c r="K153" s="7"/>
      <c r="L153" s="7"/>
      <c r="M153" s="7" t="s">
        <v>1375</v>
      </c>
      <c r="N153" s="7" t="s">
        <v>1120</v>
      </c>
      <c r="O153" s="7" t="s">
        <v>2175</v>
      </c>
      <c r="P153" s="7" t="s">
        <v>908</v>
      </c>
      <c r="Q153" s="7" t="s">
        <v>1121</v>
      </c>
      <c r="R153" s="8">
        <v>46182</v>
      </c>
      <c r="S153" s="8">
        <v>46184</v>
      </c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</row>
    <row r="154" spans="1:39" x14ac:dyDescent="0.25">
      <c r="A154" s="6">
        <v>31174516180</v>
      </c>
      <c r="B154" s="7" t="s">
        <v>2285</v>
      </c>
      <c r="C154" s="7" t="s">
        <v>769</v>
      </c>
      <c r="D154" s="7" t="s">
        <v>325</v>
      </c>
      <c r="E154" s="7" t="s">
        <v>959</v>
      </c>
      <c r="F154" s="7" t="s">
        <v>326</v>
      </c>
      <c r="G154" s="7">
        <v>32</v>
      </c>
      <c r="H154" s="7"/>
      <c r="I154" s="6"/>
      <c r="J154" s="7"/>
      <c r="K154" s="7"/>
      <c r="L154" s="7"/>
      <c r="M154" s="7" t="s">
        <v>1376</v>
      </c>
      <c r="N154" s="7" t="s">
        <v>1511</v>
      </c>
      <c r="O154" s="7" t="s">
        <v>2175</v>
      </c>
      <c r="P154" s="7" t="s">
        <v>908</v>
      </c>
      <c r="Q154" s="7" t="s">
        <v>2002</v>
      </c>
      <c r="R154" s="8">
        <v>46182</v>
      </c>
      <c r="S154" s="8">
        <v>46184</v>
      </c>
      <c r="T154" s="7"/>
      <c r="U154" s="7"/>
      <c r="V154" s="7"/>
      <c r="W154" s="7" t="s">
        <v>2217</v>
      </c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>
        <v>0</v>
      </c>
      <c r="AM154" s="7"/>
    </row>
    <row r="155" spans="1:39" x14ac:dyDescent="0.25">
      <c r="A155" s="6">
        <v>862086733333</v>
      </c>
      <c r="B155" s="7" t="s">
        <v>2285</v>
      </c>
      <c r="C155" s="7" t="s">
        <v>769</v>
      </c>
      <c r="D155" s="7" t="s">
        <v>327</v>
      </c>
      <c r="E155" s="7" t="s">
        <v>2004</v>
      </c>
      <c r="F155" s="7" t="s">
        <v>328</v>
      </c>
      <c r="G155" s="7">
        <v>16</v>
      </c>
      <c r="H155" s="7"/>
      <c r="I155" s="6"/>
      <c r="J155" s="7"/>
      <c r="K155" s="7"/>
      <c r="L155" s="7"/>
      <c r="M155" s="7" t="s">
        <v>2003</v>
      </c>
      <c r="N155" s="7" t="s">
        <v>1049</v>
      </c>
      <c r="O155" s="7" t="s">
        <v>2174</v>
      </c>
      <c r="P155" s="7" t="s">
        <v>1050</v>
      </c>
      <c r="Q155" s="7"/>
      <c r="R155" s="8">
        <v>46182</v>
      </c>
      <c r="S155" s="8">
        <v>46184</v>
      </c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</row>
    <row r="156" spans="1:39" x14ac:dyDescent="0.25">
      <c r="A156" s="6">
        <v>31104608080</v>
      </c>
      <c r="B156" s="7" t="s">
        <v>2285</v>
      </c>
      <c r="C156" s="7" t="s">
        <v>769</v>
      </c>
      <c r="D156" s="7" t="s">
        <v>329</v>
      </c>
      <c r="E156" s="7" t="s">
        <v>827</v>
      </c>
      <c r="F156" s="7" t="s">
        <v>330</v>
      </c>
      <c r="G156" s="7">
        <v>120</v>
      </c>
      <c r="H156" s="7"/>
      <c r="I156" s="6"/>
      <c r="J156" s="7"/>
      <c r="K156" s="7"/>
      <c r="L156" s="7"/>
      <c r="M156" s="7" t="s">
        <v>1377</v>
      </c>
      <c r="N156" s="7" t="s">
        <v>1122</v>
      </c>
      <c r="O156" s="7" t="s">
        <v>2175</v>
      </c>
      <c r="P156" s="7" t="s">
        <v>908</v>
      </c>
      <c r="Q156" s="7" t="s">
        <v>1123</v>
      </c>
      <c r="R156" s="8">
        <v>46182</v>
      </c>
      <c r="S156" s="8">
        <v>46184</v>
      </c>
      <c r="T156" s="7"/>
      <c r="U156" s="7"/>
      <c r="V156" s="7"/>
      <c r="W156" s="7" t="s">
        <v>2184</v>
      </c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 t="s">
        <v>2185</v>
      </c>
    </row>
    <row r="157" spans="1:39" x14ac:dyDescent="0.25">
      <c r="A157" s="6">
        <v>31618896442</v>
      </c>
      <c r="B157" s="7" t="s">
        <v>2285</v>
      </c>
      <c r="C157" s="7" t="s">
        <v>769</v>
      </c>
      <c r="D157" s="7" t="s">
        <v>331</v>
      </c>
      <c r="E157" s="7" t="s">
        <v>960</v>
      </c>
      <c r="F157" s="7" t="s">
        <v>332</v>
      </c>
      <c r="G157" s="7">
        <v>33</v>
      </c>
      <c r="H157" s="7"/>
      <c r="I157" s="6"/>
      <c r="J157" s="7"/>
      <c r="K157" s="7"/>
      <c r="L157" s="7"/>
      <c r="M157" s="9" t="s">
        <v>1905</v>
      </c>
      <c r="N157" s="7" t="s">
        <v>1592</v>
      </c>
      <c r="O157" s="7" t="s">
        <v>2175</v>
      </c>
      <c r="P157" s="7" t="s">
        <v>908</v>
      </c>
      <c r="Q157" s="7" t="s">
        <v>1748</v>
      </c>
      <c r="R157" s="8">
        <v>46182</v>
      </c>
      <c r="S157" s="8">
        <v>46184</v>
      </c>
      <c r="T157" s="7"/>
      <c r="U157" s="7"/>
      <c r="V157" s="7"/>
      <c r="W157" s="7" t="s">
        <v>2184</v>
      </c>
      <c r="X157" s="7"/>
      <c r="Y157" s="7"/>
      <c r="Z157" s="7"/>
      <c r="AA157" s="7"/>
      <c r="AB157" s="7"/>
      <c r="AC157" s="7"/>
      <c r="AD157" s="7"/>
      <c r="AE157" s="7"/>
      <c r="AF157" s="7"/>
      <c r="AG157" s="7" t="s">
        <v>2185</v>
      </c>
      <c r="AH157" s="7"/>
      <c r="AI157" s="7"/>
      <c r="AJ157" s="7"/>
      <c r="AK157" s="7"/>
      <c r="AL157" s="7" t="s">
        <v>2238</v>
      </c>
      <c r="AM157" s="7"/>
    </row>
    <row r="158" spans="1:39" x14ac:dyDescent="0.25">
      <c r="A158" s="6">
        <v>31854010835</v>
      </c>
      <c r="B158" s="7" t="s">
        <v>2285</v>
      </c>
      <c r="C158" s="7" t="s">
        <v>769</v>
      </c>
      <c r="D158" s="7" t="s">
        <v>333</v>
      </c>
      <c r="E158" s="7" t="s">
        <v>961</v>
      </c>
      <c r="F158" s="7" t="s">
        <v>334</v>
      </c>
      <c r="G158" s="7">
        <v>50</v>
      </c>
      <c r="H158" s="7"/>
      <c r="I158" s="6"/>
      <c r="J158" s="7"/>
      <c r="K158" s="7"/>
      <c r="L158" s="7"/>
      <c r="M158" s="7" t="s">
        <v>1378</v>
      </c>
      <c r="N158" s="7" t="s">
        <v>1549</v>
      </c>
      <c r="O158" s="7" t="s">
        <v>2175</v>
      </c>
      <c r="P158" s="7" t="s">
        <v>908</v>
      </c>
      <c r="Q158" s="7" t="s">
        <v>2005</v>
      </c>
      <c r="R158" s="8">
        <v>46182</v>
      </c>
      <c r="S158" s="8">
        <v>46184</v>
      </c>
      <c r="T158" s="7"/>
      <c r="U158" s="7"/>
      <c r="V158" s="7"/>
      <c r="W158" s="7" t="s">
        <v>2193</v>
      </c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>
        <v>0</v>
      </c>
    </row>
    <row r="159" spans="1:39" x14ac:dyDescent="0.25">
      <c r="A159" s="6">
        <v>31174286628</v>
      </c>
      <c r="B159" s="7" t="s">
        <v>2285</v>
      </c>
      <c r="C159" s="7" t="s">
        <v>769</v>
      </c>
      <c r="D159" s="7" t="s">
        <v>335</v>
      </c>
      <c r="E159" s="7" t="s">
        <v>962</v>
      </c>
      <c r="F159" s="7" t="s">
        <v>336</v>
      </c>
      <c r="G159" s="7">
        <v>48</v>
      </c>
      <c r="H159" s="7"/>
      <c r="I159" s="6"/>
      <c r="J159" s="7"/>
      <c r="K159" s="7"/>
      <c r="L159" s="7"/>
      <c r="M159" s="7" t="s">
        <v>1749</v>
      </c>
      <c r="N159" s="7" t="s">
        <v>1906</v>
      </c>
      <c r="O159" s="7" t="s">
        <v>2175</v>
      </c>
      <c r="P159" s="7" t="s">
        <v>908</v>
      </c>
      <c r="Q159" s="7" t="s">
        <v>1750</v>
      </c>
      <c r="R159" s="8">
        <v>46182</v>
      </c>
      <c r="S159" s="8">
        <v>46184</v>
      </c>
      <c r="T159" s="7"/>
      <c r="U159" s="7"/>
      <c r="V159" s="7"/>
      <c r="W159" s="7" t="s">
        <v>2184</v>
      </c>
      <c r="X159" s="7"/>
      <c r="Y159" s="7"/>
      <c r="Z159" s="7"/>
      <c r="AA159" s="7"/>
      <c r="AB159" s="7"/>
      <c r="AC159" s="7"/>
      <c r="AD159" s="7"/>
      <c r="AE159" s="7"/>
      <c r="AF159" s="7"/>
      <c r="AG159" s="7" t="s">
        <v>2317</v>
      </c>
      <c r="AH159" s="7"/>
      <c r="AI159" s="7"/>
      <c r="AJ159" s="7"/>
      <c r="AK159" s="7"/>
      <c r="AL159" s="7" t="s">
        <v>2200</v>
      </c>
      <c r="AM159" s="7"/>
    </row>
    <row r="160" spans="1:39" x14ac:dyDescent="0.25">
      <c r="A160" s="6">
        <v>31174387110</v>
      </c>
      <c r="B160" s="7" t="s">
        <v>2285</v>
      </c>
      <c r="C160" s="7" t="s">
        <v>769</v>
      </c>
      <c r="D160" s="7" t="s">
        <v>337</v>
      </c>
      <c r="E160" s="7" t="s">
        <v>963</v>
      </c>
      <c r="F160" s="7" t="s">
        <v>338</v>
      </c>
      <c r="G160" s="7">
        <v>63</v>
      </c>
      <c r="H160" s="7"/>
      <c r="I160" s="6"/>
      <c r="J160" s="7"/>
      <c r="K160" s="7"/>
      <c r="L160" s="7"/>
      <c r="M160" s="7" t="s">
        <v>1751</v>
      </c>
      <c r="N160" s="7" t="s">
        <v>1571</v>
      </c>
      <c r="O160" s="7" t="s">
        <v>2175</v>
      </c>
      <c r="P160" s="7" t="s">
        <v>908</v>
      </c>
      <c r="Q160" s="7" t="s">
        <v>1752</v>
      </c>
      <c r="R160" s="8">
        <v>46182</v>
      </c>
      <c r="S160" s="8">
        <v>46184</v>
      </c>
      <c r="T160" s="7"/>
      <c r="U160" s="7"/>
      <c r="V160" s="7"/>
      <c r="W160" s="7" t="s">
        <v>2184</v>
      </c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 t="s">
        <v>2185</v>
      </c>
    </row>
    <row r="161" spans="1:39" x14ac:dyDescent="0.25">
      <c r="A161" s="6">
        <v>3215316702</v>
      </c>
      <c r="B161" s="7" t="s">
        <v>2285</v>
      </c>
      <c r="C161" s="7" t="s">
        <v>769</v>
      </c>
      <c r="D161" s="7" t="s">
        <v>339</v>
      </c>
      <c r="E161" s="7" t="s">
        <v>964</v>
      </c>
      <c r="F161" s="7" t="s">
        <v>340</v>
      </c>
      <c r="G161" s="7">
        <v>33</v>
      </c>
      <c r="H161" s="7"/>
      <c r="I161" s="6"/>
      <c r="J161" s="7"/>
      <c r="K161" s="7"/>
      <c r="L161" s="7"/>
      <c r="M161" s="7" t="s">
        <v>1379</v>
      </c>
      <c r="N161" s="7" t="s">
        <v>1550</v>
      </c>
      <c r="O161" s="7" t="s">
        <v>2175</v>
      </c>
      <c r="P161" s="7" t="s">
        <v>1071</v>
      </c>
      <c r="Q161" s="7" t="s">
        <v>1995</v>
      </c>
      <c r="R161" s="8">
        <v>46182</v>
      </c>
      <c r="S161" s="8">
        <v>46184</v>
      </c>
      <c r="T161" s="7"/>
      <c r="U161" s="7"/>
      <c r="V161" s="7"/>
      <c r="W161" s="7" t="s">
        <v>2271</v>
      </c>
      <c r="X161" s="7"/>
      <c r="Y161" s="7"/>
      <c r="Z161" s="7"/>
      <c r="AA161" s="7"/>
      <c r="AB161" s="7"/>
      <c r="AC161" s="7"/>
      <c r="AD161" s="7"/>
      <c r="AE161" s="7" t="s">
        <v>2347</v>
      </c>
      <c r="AF161" s="7"/>
      <c r="AG161" s="7" t="s">
        <v>2251</v>
      </c>
      <c r="AH161" s="7"/>
      <c r="AI161" s="7"/>
      <c r="AJ161" s="7"/>
      <c r="AK161" s="7"/>
      <c r="AL161" s="7" t="s">
        <v>2239</v>
      </c>
      <c r="AM161" s="7"/>
    </row>
    <row r="162" spans="1:39" x14ac:dyDescent="0.25">
      <c r="A162" s="6">
        <v>31850437246</v>
      </c>
      <c r="B162" s="7" t="s">
        <v>2285</v>
      </c>
      <c r="C162" s="7" t="s">
        <v>769</v>
      </c>
      <c r="D162" s="7" t="s">
        <v>341</v>
      </c>
      <c r="E162" s="7" t="s">
        <v>2007</v>
      </c>
      <c r="F162" s="7" t="s">
        <v>50</v>
      </c>
      <c r="G162" s="7">
        <v>37.5</v>
      </c>
      <c r="H162" s="7"/>
      <c r="I162" s="6"/>
      <c r="J162" s="7"/>
      <c r="K162" s="7"/>
      <c r="L162" s="7"/>
      <c r="M162" s="7" t="s">
        <v>1551</v>
      </c>
      <c r="N162" s="7" t="s">
        <v>1550</v>
      </c>
      <c r="O162" s="7" t="s">
        <v>2175</v>
      </c>
      <c r="P162" s="7" t="s">
        <v>908</v>
      </c>
      <c r="Q162" s="7" t="s">
        <v>2006</v>
      </c>
      <c r="R162" s="8">
        <v>46182</v>
      </c>
      <c r="S162" s="8">
        <v>46184</v>
      </c>
      <c r="T162" s="7"/>
      <c r="U162" s="7"/>
      <c r="V162" s="7"/>
      <c r="W162" s="7" t="s">
        <v>2271</v>
      </c>
      <c r="X162" s="7"/>
      <c r="Y162" s="7"/>
      <c r="Z162" s="7"/>
      <c r="AA162" s="7"/>
      <c r="AB162" s="7"/>
      <c r="AC162" s="7"/>
      <c r="AD162" s="7"/>
      <c r="AE162" s="7"/>
      <c r="AF162" s="7"/>
      <c r="AG162" s="7" t="s">
        <v>2318</v>
      </c>
      <c r="AH162" s="7"/>
      <c r="AI162" s="7"/>
      <c r="AJ162" s="7"/>
      <c r="AK162" s="7"/>
      <c r="AL162" s="7">
        <v>0</v>
      </c>
      <c r="AM162" s="7"/>
    </row>
    <row r="163" spans="1:39" x14ac:dyDescent="0.25">
      <c r="A163" s="6">
        <v>31297524919</v>
      </c>
      <c r="B163" s="7" t="s">
        <v>2285</v>
      </c>
      <c r="C163" s="7" t="s">
        <v>769</v>
      </c>
      <c r="D163" s="7" t="s">
        <v>342</v>
      </c>
      <c r="E163" s="7" t="s">
        <v>965</v>
      </c>
      <c r="F163" s="7" t="s">
        <v>343</v>
      </c>
      <c r="G163" s="7">
        <v>32.5</v>
      </c>
      <c r="H163" s="7"/>
      <c r="I163" s="6"/>
      <c r="J163" s="7"/>
      <c r="K163" s="7"/>
      <c r="L163" s="7"/>
      <c r="M163" s="7" t="s">
        <v>1753</v>
      </c>
      <c r="N163" s="7" t="s">
        <v>1533</v>
      </c>
      <c r="O163" s="7" t="s">
        <v>2175</v>
      </c>
      <c r="P163" s="7" t="s">
        <v>908</v>
      </c>
      <c r="Q163" s="7" t="s">
        <v>1754</v>
      </c>
      <c r="R163" s="8">
        <v>46182</v>
      </c>
      <c r="S163" s="8">
        <v>46184</v>
      </c>
      <c r="T163" s="7"/>
      <c r="U163" s="7"/>
      <c r="V163" s="7"/>
      <c r="W163" s="7" t="s">
        <v>2271</v>
      </c>
      <c r="X163" s="7"/>
      <c r="Y163" s="7"/>
      <c r="Z163" s="7"/>
      <c r="AA163" s="7"/>
      <c r="AB163" s="7" t="s">
        <v>2363</v>
      </c>
      <c r="AC163" s="7"/>
      <c r="AD163" s="7"/>
      <c r="AE163" s="7"/>
      <c r="AF163" s="7"/>
      <c r="AG163" s="7" t="s">
        <v>2319</v>
      </c>
      <c r="AH163" s="7"/>
      <c r="AI163" s="7"/>
      <c r="AJ163" s="7"/>
      <c r="AK163" s="7"/>
      <c r="AL163" s="7" t="s">
        <v>2240</v>
      </c>
      <c r="AM163" s="7"/>
    </row>
    <row r="164" spans="1:39" x14ac:dyDescent="0.25">
      <c r="A164" s="6">
        <v>31773275050</v>
      </c>
      <c r="B164" s="7" t="s">
        <v>2285</v>
      </c>
      <c r="C164" s="7" t="s">
        <v>769</v>
      </c>
      <c r="D164" s="7" t="s">
        <v>344</v>
      </c>
      <c r="E164" s="7" t="s">
        <v>828</v>
      </c>
      <c r="F164" s="7" t="s">
        <v>345</v>
      </c>
      <c r="G164" s="7">
        <v>24</v>
      </c>
      <c r="H164" s="7"/>
      <c r="I164" s="6"/>
      <c r="J164" s="7"/>
      <c r="K164" s="7"/>
      <c r="L164" s="7"/>
      <c r="M164" s="7" t="s">
        <v>2008</v>
      </c>
      <c r="N164" s="7" t="s">
        <v>2009</v>
      </c>
      <c r="O164" s="7" t="s">
        <v>2175</v>
      </c>
      <c r="P164" s="7" t="s">
        <v>908</v>
      </c>
      <c r="Q164" s="7"/>
      <c r="R164" s="8">
        <v>46182</v>
      </c>
      <c r="S164" s="8">
        <v>46184</v>
      </c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</row>
    <row r="165" spans="1:39" x14ac:dyDescent="0.25">
      <c r="A165" s="6">
        <v>31881210443</v>
      </c>
      <c r="B165" s="7" t="s">
        <v>2285</v>
      </c>
      <c r="C165" s="7" t="s">
        <v>769</v>
      </c>
      <c r="D165" s="7" t="s">
        <v>346</v>
      </c>
      <c r="E165" s="7" t="s">
        <v>2012</v>
      </c>
      <c r="F165" s="7" t="s">
        <v>347</v>
      </c>
      <c r="G165" s="7">
        <v>42</v>
      </c>
      <c r="H165" s="7" t="s">
        <v>2010</v>
      </c>
      <c r="I165" s="6"/>
      <c r="J165" s="7"/>
      <c r="K165" s="7"/>
      <c r="L165" s="7"/>
      <c r="M165" s="7" t="s">
        <v>1380</v>
      </c>
      <c r="N165" s="7" t="s">
        <v>1505</v>
      </c>
      <c r="O165" s="7" t="s">
        <v>2175</v>
      </c>
      <c r="P165" s="7" t="s">
        <v>908</v>
      </c>
      <c r="Q165" s="7" t="s">
        <v>2011</v>
      </c>
      <c r="R165" s="8">
        <v>46182</v>
      </c>
      <c r="S165" s="8">
        <v>46184</v>
      </c>
      <c r="T165" s="7"/>
      <c r="U165" s="7"/>
      <c r="V165" s="7"/>
      <c r="W165" s="7" t="s">
        <v>2198</v>
      </c>
      <c r="X165" s="7"/>
      <c r="Y165" s="7"/>
      <c r="Z165" s="7"/>
      <c r="AA165" s="7"/>
      <c r="AB165" s="7"/>
      <c r="AC165" s="7"/>
      <c r="AD165" s="7"/>
      <c r="AE165" s="7"/>
      <c r="AF165" s="7"/>
      <c r="AG165" s="7" t="s">
        <v>2320</v>
      </c>
      <c r="AH165" s="7"/>
      <c r="AI165" s="7"/>
      <c r="AJ165" s="7"/>
      <c r="AK165" s="7"/>
      <c r="AL165" s="7" t="s">
        <v>2241</v>
      </c>
      <c r="AM165" s="7"/>
    </row>
    <row r="166" spans="1:39" x14ac:dyDescent="0.25">
      <c r="A166" s="6">
        <v>31174413766</v>
      </c>
      <c r="B166" s="7" t="s">
        <v>2285</v>
      </c>
      <c r="C166" s="7" t="s">
        <v>769</v>
      </c>
      <c r="D166" s="7" t="s">
        <v>348</v>
      </c>
      <c r="E166" s="7" t="s">
        <v>966</v>
      </c>
      <c r="F166" s="7" t="s">
        <v>349</v>
      </c>
      <c r="G166" s="7">
        <v>48</v>
      </c>
      <c r="H166" s="7"/>
      <c r="I166" s="6"/>
      <c r="J166" s="7"/>
      <c r="K166" s="7"/>
      <c r="L166" s="7"/>
      <c r="M166" s="7" t="s">
        <v>1755</v>
      </c>
      <c r="N166" s="7" t="s">
        <v>1592</v>
      </c>
      <c r="O166" s="7" t="s">
        <v>2175</v>
      </c>
      <c r="P166" s="7" t="s">
        <v>908</v>
      </c>
      <c r="Q166" s="7" t="s">
        <v>1756</v>
      </c>
      <c r="R166" s="8">
        <v>46182</v>
      </c>
      <c r="S166" s="8">
        <v>46184</v>
      </c>
      <c r="T166" s="7"/>
      <c r="U166" s="7"/>
      <c r="V166" s="7"/>
      <c r="W166" s="7" t="s">
        <v>2184</v>
      </c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 t="s">
        <v>2185</v>
      </c>
      <c r="AM166" s="7"/>
    </row>
    <row r="167" spans="1:39" x14ac:dyDescent="0.25">
      <c r="A167" s="6">
        <v>31174512733</v>
      </c>
      <c r="B167" s="7" t="s">
        <v>2285</v>
      </c>
      <c r="C167" s="7" t="s">
        <v>769</v>
      </c>
      <c r="D167" s="7" t="s">
        <v>350</v>
      </c>
      <c r="E167" s="7" t="s">
        <v>829</v>
      </c>
      <c r="F167" s="7" t="s">
        <v>351</v>
      </c>
      <c r="G167" s="7">
        <v>45</v>
      </c>
      <c r="H167" s="7"/>
      <c r="I167" s="6"/>
      <c r="J167" s="7"/>
      <c r="K167" s="7"/>
      <c r="L167" s="7"/>
      <c r="M167" s="7" t="s">
        <v>1757</v>
      </c>
      <c r="N167" s="7" t="s">
        <v>1908</v>
      </c>
      <c r="O167" s="7" t="s">
        <v>2175</v>
      </c>
      <c r="P167" s="7" t="s">
        <v>908</v>
      </c>
      <c r="Q167" s="7" t="s">
        <v>1758</v>
      </c>
      <c r="R167" s="8">
        <v>46182</v>
      </c>
      <c r="S167" s="8">
        <v>46184</v>
      </c>
      <c r="T167" s="7"/>
      <c r="U167" s="7"/>
      <c r="V167" s="7"/>
      <c r="W167" s="7" t="s">
        <v>2184</v>
      </c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 t="s">
        <v>2242</v>
      </c>
      <c r="AM167" s="7"/>
    </row>
    <row r="168" spans="1:39" x14ac:dyDescent="0.25">
      <c r="A168" s="6">
        <v>34968898181</v>
      </c>
      <c r="B168" s="7" t="s">
        <v>2285</v>
      </c>
      <c r="C168" s="7" t="s">
        <v>769</v>
      </c>
      <c r="D168" s="7" t="s">
        <v>352</v>
      </c>
      <c r="E168" s="7" t="s">
        <v>2015</v>
      </c>
      <c r="F168" s="7" t="s">
        <v>353</v>
      </c>
      <c r="G168" s="7">
        <v>28</v>
      </c>
      <c r="H168" s="7"/>
      <c r="I168" s="6"/>
      <c r="J168" s="7"/>
      <c r="K168" s="7"/>
      <c r="L168" s="7"/>
      <c r="M168" s="7" t="s">
        <v>2013</v>
      </c>
      <c r="N168" s="7" t="s">
        <v>1911</v>
      </c>
      <c r="O168" s="7" t="s">
        <v>2176</v>
      </c>
      <c r="P168" s="7" t="s">
        <v>1056</v>
      </c>
      <c r="Q168" s="7" t="s">
        <v>2014</v>
      </c>
      <c r="R168" s="8">
        <v>46182</v>
      </c>
      <c r="S168" s="8">
        <v>46184</v>
      </c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</row>
    <row r="169" spans="1:39" x14ac:dyDescent="0.25">
      <c r="A169" s="6">
        <v>34950304544</v>
      </c>
      <c r="B169" s="7" t="s">
        <v>2285</v>
      </c>
      <c r="C169" s="7" t="s">
        <v>769</v>
      </c>
      <c r="D169" s="7" t="s">
        <v>354</v>
      </c>
      <c r="E169" s="7" t="s">
        <v>967</v>
      </c>
      <c r="F169" s="7" t="s">
        <v>355</v>
      </c>
      <c r="G169" s="7">
        <v>40</v>
      </c>
      <c r="H169" s="7"/>
      <c r="I169" s="6"/>
      <c r="J169" s="7"/>
      <c r="K169" s="7"/>
      <c r="L169" s="7"/>
      <c r="M169" s="7" t="s">
        <v>2017</v>
      </c>
      <c r="N169" s="7" t="s">
        <v>1553</v>
      </c>
      <c r="O169" s="7" t="s">
        <v>2176</v>
      </c>
      <c r="P169" s="7" t="s">
        <v>1056</v>
      </c>
      <c r="Q169" s="7" t="s">
        <v>2016</v>
      </c>
      <c r="R169" s="8">
        <v>46182</v>
      </c>
      <c r="S169" s="8">
        <v>46184</v>
      </c>
      <c r="T169" s="7"/>
      <c r="U169" s="7"/>
      <c r="V169" s="7"/>
      <c r="W169" s="7" t="s">
        <v>2184</v>
      </c>
      <c r="X169" s="7"/>
      <c r="Y169" s="7"/>
      <c r="Z169" s="7"/>
      <c r="AA169" s="7"/>
      <c r="AB169" s="7"/>
      <c r="AC169" s="7"/>
      <c r="AD169" s="7"/>
      <c r="AE169" s="7"/>
      <c r="AF169" s="7"/>
      <c r="AG169" s="7" t="s">
        <v>2185</v>
      </c>
      <c r="AH169" s="7"/>
      <c r="AI169" s="7"/>
      <c r="AJ169" s="7"/>
      <c r="AK169" s="7"/>
      <c r="AL169" s="7" t="s">
        <v>2203</v>
      </c>
      <c r="AM169" s="7"/>
    </row>
    <row r="170" spans="1:39" x14ac:dyDescent="0.25">
      <c r="A170" s="6">
        <v>390376846604</v>
      </c>
      <c r="B170" s="7" t="s">
        <v>2285</v>
      </c>
      <c r="C170" s="7" t="s">
        <v>769</v>
      </c>
      <c r="D170" s="7" t="s">
        <v>356</v>
      </c>
      <c r="E170" s="7" t="s">
        <v>968</v>
      </c>
      <c r="F170" s="7" t="s">
        <v>357</v>
      </c>
      <c r="G170" s="7">
        <v>32</v>
      </c>
      <c r="H170" s="7"/>
      <c r="I170" s="6"/>
      <c r="J170" s="7"/>
      <c r="K170" s="7"/>
      <c r="L170" s="7"/>
      <c r="M170" s="7" t="s">
        <v>1759</v>
      </c>
      <c r="N170" s="7" t="s">
        <v>1909</v>
      </c>
      <c r="O170" s="7" t="s">
        <v>2177</v>
      </c>
      <c r="P170" s="7" t="s">
        <v>1032</v>
      </c>
      <c r="Q170" s="7" t="s">
        <v>1760</v>
      </c>
      <c r="R170" s="8">
        <v>46182</v>
      </c>
      <c r="S170" s="8">
        <v>46184</v>
      </c>
      <c r="T170" s="7"/>
      <c r="U170" s="7"/>
      <c r="V170" s="7"/>
      <c r="W170" s="7" t="s">
        <v>2184</v>
      </c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 t="s">
        <v>2185</v>
      </c>
      <c r="AM170" s="7"/>
    </row>
    <row r="171" spans="1:39" x14ac:dyDescent="0.25">
      <c r="A171" s="6">
        <v>31208202175</v>
      </c>
      <c r="B171" s="7" t="s">
        <v>2285</v>
      </c>
      <c r="C171" s="7" t="s">
        <v>769</v>
      </c>
      <c r="D171" s="7" t="s">
        <v>358</v>
      </c>
      <c r="E171" s="7" t="s">
        <v>969</v>
      </c>
      <c r="F171" s="7" t="s">
        <v>359</v>
      </c>
      <c r="G171" s="7">
        <v>12</v>
      </c>
      <c r="H171" s="7"/>
      <c r="I171" s="6"/>
      <c r="J171" s="7"/>
      <c r="K171" s="7"/>
      <c r="L171" s="7"/>
      <c r="M171" s="7" t="s">
        <v>1761</v>
      </c>
      <c r="N171" s="7" t="s">
        <v>1910</v>
      </c>
      <c r="O171" s="7" t="s">
        <v>2175</v>
      </c>
      <c r="P171" s="7" t="s">
        <v>908</v>
      </c>
      <c r="Q171" s="7" t="s">
        <v>1762</v>
      </c>
      <c r="R171" s="8">
        <v>46182</v>
      </c>
      <c r="S171" s="8">
        <v>46184</v>
      </c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</row>
    <row r="172" spans="1:39" x14ac:dyDescent="0.25">
      <c r="A172" s="6">
        <v>302105580126</v>
      </c>
      <c r="B172" s="7" t="s">
        <v>2285</v>
      </c>
      <c r="C172" s="7" t="s">
        <v>769</v>
      </c>
      <c r="D172" s="7" t="s">
        <v>360</v>
      </c>
      <c r="E172" s="7" t="s">
        <v>970</v>
      </c>
      <c r="F172" s="7" t="s">
        <v>361</v>
      </c>
      <c r="G172" s="7">
        <v>24</v>
      </c>
      <c r="H172" s="7"/>
      <c r="I172" s="6"/>
      <c r="J172" s="7"/>
      <c r="K172" s="7"/>
      <c r="L172" s="7"/>
      <c r="M172" s="7" t="s">
        <v>1763</v>
      </c>
      <c r="N172" s="7" t="s">
        <v>1897</v>
      </c>
      <c r="O172" s="7" t="s">
        <v>2175</v>
      </c>
      <c r="P172" s="7" t="s">
        <v>1173</v>
      </c>
      <c r="Q172" s="7" t="s">
        <v>1764</v>
      </c>
      <c r="R172" s="8">
        <v>46182</v>
      </c>
      <c r="S172" s="8">
        <v>46184</v>
      </c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</row>
    <row r="173" spans="1:39" x14ac:dyDescent="0.25">
      <c r="A173" s="6" t="s">
        <v>2508</v>
      </c>
      <c r="B173" s="7" t="s">
        <v>2285</v>
      </c>
      <c r="C173" s="7" t="s">
        <v>769</v>
      </c>
      <c r="D173" s="7" t="s">
        <v>362</v>
      </c>
      <c r="E173" s="7"/>
      <c r="F173" s="7" t="s">
        <v>363</v>
      </c>
      <c r="G173" s="7">
        <v>300</v>
      </c>
      <c r="H173" s="7"/>
      <c r="I173" s="6"/>
      <c r="J173" s="7"/>
      <c r="K173" s="7"/>
      <c r="L173" s="7"/>
      <c r="M173" s="7" t="s">
        <v>1624</v>
      </c>
      <c r="N173" s="7"/>
      <c r="O173" s="7" t="s">
        <v>2174</v>
      </c>
      <c r="P173" s="7"/>
      <c r="Q173" s="7"/>
      <c r="R173" s="8">
        <v>46182</v>
      </c>
      <c r="S173" s="8">
        <v>46184</v>
      </c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</row>
    <row r="174" spans="1:39" x14ac:dyDescent="0.25">
      <c r="A174" s="6">
        <v>34968493116</v>
      </c>
      <c r="B174" s="7" t="s">
        <v>2285</v>
      </c>
      <c r="C174" s="7" t="s">
        <v>769</v>
      </c>
      <c r="D174" s="7" t="s">
        <v>364</v>
      </c>
      <c r="E174" s="7" t="s">
        <v>1765</v>
      </c>
      <c r="F174" s="7" t="s">
        <v>365</v>
      </c>
      <c r="G174" s="7">
        <v>12.25</v>
      </c>
      <c r="H174" s="7"/>
      <c r="I174" s="6"/>
      <c r="J174" s="7"/>
      <c r="K174" s="7"/>
      <c r="L174" s="7"/>
      <c r="M174" s="7" t="s">
        <v>1766</v>
      </c>
      <c r="N174" s="7" t="s">
        <v>1911</v>
      </c>
      <c r="O174" s="7" t="s">
        <v>2176</v>
      </c>
      <c r="P174" s="7" t="s">
        <v>1056</v>
      </c>
      <c r="Q174" s="7" t="s">
        <v>1767</v>
      </c>
      <c r="R174" s="8">
        <v>46182</v>
      </c>
      <c r="S174" s="8">
        <v>46184</v>
      </c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</row>
    <row r="175" spans="1:39" x14ac:dyDescent="0.25">
      <c r="A175" s="6">
        <v>4533418888</v>
      </c>
      <c r="B175" s="7" t="s">
        <v>2285</v>
      </c>
      <c r="C175" s="7" t="s">
        <v>769</v>
      </c>
      <c r="D175" s="7" t="s">
        <v>366</v>
      </c>
      <c r="E175" s="7" t="s">
        <v>2021</v>
      </c>
      <c r="F175" s="7" t="s">
        <v>367</v>
      </c>
      <c r="G175" s="7">
        <v>20.25</v>
      </c>
      <c r="H175" s="7"/>
      <c r="I175" s="6"/>
      <c r="J175" s="7"/>
      <c r="K175" s="7"/>
      <c r="L175" s="7"/>
      <c r="M175" s="7" t="s">
        <v>2018</v>
      </c>
      <c r="N175" s="7" t="s">
        <v>2020</v>
      </c>
      <c r="O175" s="7" t="s">
        <v>2174</v>
      </c>
      <c r="P175" s="7" t="s">
        <v>1029</v>
      </c>
      <c r="Q175" s="7" t="s">
        <v>2019</v>
      </c>
      <c r="R175" s="8">
        <v>46182</v>
      </c>
      <c r="S175" s="8">
        <v>46184</v>
      </c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</row>
    <row r="176" spans="1:39" x14ac:dyDescent="0.25">
      <c r="A176" s="6">
        <v>31857470062</v>
      </c>
      <c r="B176" s="7" t="s">
        <v>2285</v>
      </c>
      <c r="C176" s="7" t="s">
        <v>769</v>
      </c>
      <c r="D176" s="7" t="s">
        <v>368</v>
      </c>
      <c r="E176" s="7" t="s">
        <v>830</v>
      </c>
      <c r="F176" s="7" t="s">
        <v>369</v>
      </c>
      <c r="G176" s="7">
        <v>36</v>
      </c>
      <c r="H176" s="7"/>
      <c r="I176" s="6"/>
      <c r="J176" s="7"/>
      <c r="K176" s="7"/>
      <c r="L176" s="7"/>
      <c r="M176" s="7" t="s">
        <v>1382</v>
      </c>
      <c r="N176" s="7" t="s">
        <v>1124</v>
      </c>
      <c r="O176" s="7" t="s">
        <v>2175</v>
      </c>
      <c r="P176" s="7" t="s">
        <v>908</v>
      </c>
      <c r="Q176" s="7" t="s">
        <v>1125</v>
      </c>
      <c r="R176" s="8">
        <v>46182</v>
      </c>
      <c r="S176" s="8">
        <v>46184</v>
      </c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</row>
    <row r="177" spans="1:39" x14ac:dyDescent="0.25">
      <c r="A177" s="6">
        <v>18444764868</v>
      </c>
      <c r="B177" s="7" t="s">
        <v>2285</v>
      </c>
      <c r="C177" s="7" t="s">
        <v>769</v>
      </c>
      <c r="D177" s="7" t="s">
        <v>370</v>
      </c>
      <c r="E177" s="7" t="s">
        <v>831</v>
      </c>
      <c r="F177" s="7" t="s">
        <v>371</v>
      </c>
      <c r="G177" s="7">
        <v>24</v>
      </c>
      <c r="H177" s="7"/>
      <c r="I177" s="6"/>
      <c r="J177" s="7"/>
      <c r="K177" s="7"/>
      <c r="L177" s="7"/>
      <c r="M177" s="7" t="s">
        <v>1383</v>
      </c>
      <c r="N177" s="7" t="s">
        <v>1126</v>
      </c>
      <c r="O177" s="7" t="s">
        <v>1047</v>
      </c>
      <c r="P177" s="7" t="s">
        <v>1047</v>
      </c>
      <c r="Q177" s="7" t="s">
        <v>1272</v>
      </c>
      <c r="R177" s="8">
        <v>46182</v>
      </c>
      <c r="S177" s="8">
        <v>46184</v>
      </c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</row>
    <row r="178" spans="1:39" x14ac:dyDescent="0.25">
      <c r="A178" s="6">
        <v>34968807368</v>
      </c>
      <c r="B178" s="7" t="s">
        <v>2285</v>
      </c>
      <c r="C178" s="7" t="s">
        <v>769</v>
      </c>
      <c r="D178" s="7" t="s">
        <v>372</v>
      </c>
      <c r="E178" s="7" t="s">
        <v>971</v>
      </c>
      <c r="F178" s="7" t="s">
        <v>373</v>
      </c>
      <c r="G178" s="7">
        <v>30</v>
      </c>
      <c r="H178" s="7"/>
      <c r="I178" s="6"/>
      <c r="J178" s="7"/>
      <c r="K178" s="7"/>
      <c r="L178" s="7"/>
      <c r="M178" s="7" t="s">
        <v>1768</v>
      </c>
      <c r="N178" s="7" t="s">
        <v>1911</v>
      </c>
      <c r="O178" s="7" t="s">
        <v>2176</v>
      </c>
      <c r="P178" s="7" t="s">
        <v>1056</v>
      </c>
      <c r="Q178" s="7" t="s">
        <v>1769</v>
      </c>
      <c r="R178" s="8">
        <v>46182</v>
      </c>
      <c r="S178" s="8">
        <v>46184</v>
      </c>
      <c r="T178" s="7"/>
      <c r="U178" s="7"/>
      <c r="V178" s="7"/>
      <c r="W178" s="7" t="s">
        <v>2184</v>
      </c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 t="s">
        <v>2185</v>
      </c>
      <c r="AM178" s="7"/>
    </row>
    <row r="179" spans="1:39" x14ac:dyDescent="0.25">
      <c r="A179" s="6">
        <v>31725612700</v>
      </c>
      <c r="B179" s="7" t="s">
        <v>2285</v>
      </c>
      <c r="C179" s="7" t="s">
        <v>769</v>
      </c>
      <c r="D179" s="7" t="s">
        <v>374</v>
      </c>
      <c r="E179" s="7" t="s">
        <v>832</v>
      </c>
      <c r="F179" s="7" t="s">
        <v>375</v>
      </c>
      <c r="G179" s="7">
        <v>36</v>
      </c>
      <c r="H179" s="7"/>
      <c r="I179" s="6"/>
      <c r="J179" s="7"/>
      <c r="K179" s="7"/>
      <c r="L179" s="7"/>
      <c r="M179" s="7" t="s">
        <v>1384</v>
      </c>
      <c r="N179" s="7" t="s">
        <v>1127</v>
      </c>
      <c r="O179" s="7" t="s">
        <v>2175</v>
      </c>
      <c r="P179" s="7" t="s">
        <v>908</v>
      </c>
      <c r="Q179" s="7" t="s">
        <v>1128</v>
      </c>
      <c r="R179" s="8">
        <v>46182</v>
      </c>
      <c r="S179" s="8">
        <v>46184</v>
      </c>
      <c r="T179" s="7"/>
      <c r="U179" s="7"/>
      <c r="V179" s="7"/>
      <c r="W179" s="7" t="s">
        <v>2184</v>
      </c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 t="s">
        <v>2205</v>
      </c>
      <c r="AM179" s="7"/>
    </row>
    <row r="180" spans="1:39" x14ac:dyDescent="0.25">
      <c r="A180" s="6">
        <v>8618051009559</v>
      </c>
      <c r="B180" s="7" t="s">
        <v>2285</v>
      </c>
      <c r="C180" s="7" t="s">
        <v>769</v>
      </c>
      <c r="D180" s="7" t="s">
        <v>376</v>
      </c>
      <c r="E180" s="7" t="s">
        <v>2024</v>
      </c>
      <c r="F180" s="7" t="s">
        <v>377</v>
      </c>
      <c r="G180" s="7">
        <v>34</v>
      </c>
      <c r="H180" s="7"/>
      <c r="I180" s="6"/>
      <c r="J180" s="7"/>
      <c r="K180" s="7"/>
      <c r="L180" s="7"/>
      <c r="M180" s="7" t="s">
        <v>2022</v>
      </c>
      <c r="N180" s="7" t="s">
        <v>2023</v>
      </c>
      <c r="O180" s="7" t="s">
        <v>2174</v>
      </c>
      <c r="P180" s="7" t="s">
        <v>1050</v>
      </c>
      <c r="Q180" s="7"/>
      <c r="R180" s="8">
        <v>46182</v>
      </c>
      <c r="S180" s="8">
        <v>46184</v>
      </c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</row>
    <row r="181" spans="1:39" x14ac:dyDescent="0.25">
      <c r="A181" s="6">
        <v>31782062200</v>
      </c>
      <c r="B181" s="7" t="s">
        <v>2285</v>
      </c>
      <c r="C181" s="7" t="s">
        <v>769</v>
      </c>
      <c r="D181" s="7" t="s">
        <v>378</v>
      </c>
      <c r="E181" s="7" t="s">
        <v>2026</v>
      </c>
      <c r="F181" s="7" t="s">
        <v>379</v>
      </c>
      <c r="G181" s="7">
        <v>20</v>
      </c>
      <c r="H181" s="7"/>
      <c r="I181" s="6"/>
      <c r="J181" s="7"/>
      <c r="K181" s="7"/>
      <c r="L181" s="7"/>
      <c r="M181" s="7" t="s">
        <v>2025</v>
      </c>
      <c r="N181" s="7" t="s">
        <v>2034</v>
      </c>
      <c r="O181" s="7" t="s">
        <v>2175</v>
      </c>
      <c r="P181" s="7" t="s">
        <v>908</v>
      </c>
      <c r="Q181" s="7" t="s">
        <v>2027</v>
      </c>
      <c r="R181" s="8">
        <v>46182</v>
      </c>
      <c r="S181" s="8">
        <v>46184</v>
      </c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</row>
    <row r="182" spans="1:39" x14ac:dyDescent="0.25">
      <c r="A182" s="6">
        <v>420499209211</v>
      </c>
      <c r="B182" s="7" t="s">
        <v>2285</v>
      </c>
      <c r="C182" s="7" t="s">
        <v>769</v>
      </c>
      <c r="D182" s="7" t="s">
        <v>380</v>
      </c>
      <c r="E182" s="7" t="s">
        <v>972</v>
      </c>
      <c r="F182" s="7" t="s">
        <v>381</v>
      </c>
      <c r="G182" s="7">
        <v>31.5</v>
      </c>
      <c r="H182" s="7"/>
      <c r="I182" s="6"/>
      <c r="J182" s="7"/>
      <c r="K182" s="7"/>
      <c r="L182" s="7"/>
      <c r="M182" s="7" t="s">
        <v>1385</v>
      </c>
      <c r="N182" s="7" t="s">
        <v>1503</v>
      </c>
      <c r="O182" s="7" t="s">
        <v>2174</v>
      </c>
      <c r="P182" s="7" t="s">
        <v>1501</v>
      </c>
      <c r="Q182" s="7" t="s">
        <v>2028</v>
      </c>
      <c r="R182" s="8">
        <v>46182</v>
      </c>
      <c r="S182" s="8">
        <v>46184</v>
      </c>
      <c r="T182" s="7"/>
      <c r="U182" s="7"/>
      <c r="V182" s="7"/>
      <c r="W182" s="7" t="s">
        <v>2184</v>
      </c>
      <c r="X182" s="7"/>
      <c r="Y182" s="7"/>
      <c r="Z182" s="7"/>
      <c r="AA182" s="7"/>
      <c r="AB182" s="7" t="s">
        <v>2364</v>
      </c>
      <c r="AC182" s="7"/>
      <c r="AD182" s="7"/>
      <c r="AE182" s="7" t="s">
        <v>2348</v>
      </c>
      <c r="AF182" s="7"/>
      <c r="AG182" s="7" t="s">
        <v>2269</v>
      </c>
      <c r="AH182" s="7"/>
      <c r="AI182" s="7"/>
      <c r="AJ182" s="7"/>
      <c r="AK182" s="7"/>
      <c r="AL182" s="7" t="s">
        <v>2243</v>
      </c>
      <c r="AM182" s="7"/>
    </row>
    <row r="183" spans="1:39" x14ac:dyDescent="0.25">
      <c r="A183" s="6">
        <v>3340211900</v>
      </c>
      <c r="B183" s="7" t="s">
        <v>2285</v>
      </c>
      <c r="C183" s="7" t="s">
        <v>769</v>
      </c>
      <c r="D183" s="7" t="s">
        <v>382</v>
      </c>
      <c r="E183" s="7" t="s">
        <v>2037</v>
      </c>
      <c r="F183" s="7" t="s">
        <v>383</v>
      </c>
      <c r="G183" s="7">
        <v>18</v>
      </c>
      <c r="H183" s="7"/>
      <c r="I183" s="6">
        <v>3340211901</v>
      </c>
      <c r="J183" s="7"/>
      <c r="K183" s="7"/>
      <c r="L183" s="7"/>
      <c r="M183" s="7" t="s">
        <v>2035</v>
      </c>
      <c r="N183" s="7" t="s">
        <v>2038</v>
      </c>
      <c r="O183" s="7" t="s">
        <v>1901</v>
      </c>
      <c r="P183" s="7" t="s">
        <v>1244</v>
      </c>
      <c r="Q183" s="7" t="s">
        <v>2036</v>
      </c>
      <c r="R183" s="8">
        <v>46182</v>
      </c>
      <c r="S183" s="8">
        <v>46184</v>
      </c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</row>
    <row r="184" spans="1:39" x14ac:dyDescent="0.25">
      <c r="A184" s="6">
        <v>358207904800</v>
      </c>
      <c r="B184" s="7" t="s">
        <v>2285</v>
      </c>
      <c r="C184" s="7" t="s">
        <v>769</v>
      </c>
      <c r="D184" s="7" t="s">
        <v>384</v>
      </c>
      <c r="E184" s="7" t="s">
        <v>973</v>
      </c>
      <c r="F184" s="7" t="s">
        <v>385</v>
      </c>
      <c r="G184" s="7">
        <v>50</v>
      </c>
      <c r="H184" s="7" t="s">
        <v>2042</v>
      </c>
      <c r="I184" s="6">
        <v>358707502024</v>
      </c>
      <c r="J184" s="7"/>
      <c r="K184" s="7"/>
      <c r="L184" s="7"/>
      <c r="M184" s="7" t="s">
        <v>2039</v>
      </c>
      <c r="N184" s="7" t="s">
        <v>2040</v>
      </c>
      <c r="O184" s="7" t="s">
        <v>2175</v>
      </c>
      <c r="P184" s="7" t="s">
        <v>1497</v>
      </c>
      <c r="Q184" s="7" t="s">
        <v>2041</v>
      </c>
      <c r="R184" s="8">
        <v>46182</v>
      </c>
      <c r="S184" s="8">
        <v>46184</v>
      </c>
      <c r="T184" s="7"/>
      <c r="U184" s="7"/>
      <c r="V184" s="7"/>
      <c r="W184" s="7" t="s">
        <v>2271</v>
      </c>
      <c r="X184" s="7"/>
      <c r="Y184" s="7"/>
      <c r="Z184" s="7"/>
      <c r="AA184" s="7"/>
      <c r="AB184" s="7"/>
      <c r="AC184" s="7"/>
      <c r="AD184" s="7"/>
      <c r="AE184" s="7"/>
      <c r="AF184" s="7"/>
      <c r="AG184" s="7" t="s">
        <v>2321</v>
      </c>
      <c r="AH184" s="7"/>
      <c r="AI184" s="7">
        <v>0</v>
      </c>
      <c r="AJ184" s="7"/>
      <c r="AK184" s="7"/>
      <c r="AL184" s="7"/>
      <c r="AM184" s="7" t="s">
        <v>2194</v>
      </c>
    </row>
    <row r="185" spans="1:39" x14ac:dyDescent="0.25">
      <c r="A185" s="6">
        <v>31105212644</v>
      </c>
      <c r="B185" s="7" t="s">
        <v>2285</v>
      </c>
      <c r="C185" s="7" t="s">
        <v>769</v>
      </c>
      <c r="D185" s="7" t="s">
        <v>386</v>
      </c>
      <c r="E185" s="7" t="s">
        <v>1129</v>
      </c>
      <c r="F185" s="7" t="s">
        <v>387</v>
      </c>
      <c r="G185" s="7">
        <v>50</v>
      </c>
      <c r="H185" s="7"/>
      <c r="I185" s="6"/>
      <c r="J185" s="7"/>
      <c r="K185" s="7"/>
      <c r="L185" s="7"/>
      <c r="M185" s="7" t="s">
        <v>1345</v>
      </c>
      <c r="N185" s="7" t="s">
        <v>1130</v>
      </c>
      <c r="O185" s="7" t="s">
        <v>2175</v>
      </c>
      <c r="P185" s="7" t="s">
        <v>908</v>
      </c>
      <c r="Q185" s="7" t="s">
        <v>1131</v>
      </c>
      <c r="R185" s="8">
        <v>46182</v>
      </c>
      <c r="S185" s="8">
        <v>46184</v>
      </c>
      <c r="T185" s="7"/>
      <c r="U185" s="7"/>
      <c r="V185" s="7"/>
      <c r="W185" s="7" t="s">
        <v>2184</v>
      </c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 t="s">
        <v>2242</v>
      </c>
      <c r="AJ185" s="7"/>
      <c r="AK185" s="7"/>
      <c r="AL185" s="7"/>
      <c r="AM185" s="7" t="s">
        <v>2195</v>
      </c>
    </row>
    <row r="186" spans="1:39" x14ac:dyDescent="0.25">
      <c r="A186" s="6">
        <v>495937310</v>
      </c>
      <c r="B186" s="7" t="s">
        <v>2285</v>
      </c>
      <c r="C186" s="7" t="s">
        <v>769</v>
      </c>
      <c r="D186" s="7" t="s">
        <v>388</v>
      </c>
      <c r="E186" s="7" t="s">
        <v>974</v>
      </c>
      <c r="F186" s="7" t="s">
        <v>389</v>
      </c>
      <c r="G186" s="7">
        <v>70</v>
      </c>
      <c r="H186" s="7"/>
      <c r="I186" s="6"/>
      <c r="J186" s="7"/>
      <c r="K186" s="7"/>
      <c r="L186" s="7"/>
      <c r="M186" s="7" t="s">
        <v>1386</v>
      </c>
      <c r="N186" s="7" t="s">
        <v>1554</v>
      </c>
      <c r="O186" s="7" t="s">
        <v>1100</v>
      </c>
      <c r="P186" s="7" t="s">
        <v>1100</v>
      </c>
      <c r="Q186" s="7" t="s">
        <v>2029</v>
      </c>
      <c r="R186" s="8">
        <v>46182</v>
      </c>
      <c r="S186" s="8">
        <v>46184</v>
      </c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</row>
    <row r="187" spans="1:39" x14ac:dyDescent="0.25">
      <c r="A187" s="6">
        <v>14252768400</v>
      </c>
      <c r="B187" s="7" t="s">
        <v>2285</v>
      </c>
      <c r="C187" s="7" t="s">
        <v>769</v>
      </c>
      <c r="D187" s="7" t="s">
        <v>390</v>
      </c>
      <c r="E187" s="7" t="s">
        <v>975</v>
      </c>
      <c r="F187" s="7" t="s">
        <v>391</v>
      </c>
      <c r="G187" s="7">
        <v>21</v>
      </c>
      <c r="H187" s="7"/>
      <c r="I187" s="6"/>
      <c r="J187" s="7"/>
      <c r="K187" s="7"/>
      <c r="L187" s="7"/>
      <c r="M187" s="7" t="s">
        <v>1387</v>
      </c>
      <c r="N187" s="7" t="s">
        <v>1126</v>
      </c>
      <c r="O187" s="7" t="s">
        <v>1047</v>
      </c>
      <c r="P187" s="7" t="s">
        <v>1047</v>
      </c>
      <c r="Q187" s="7" t="s">
        <v>2044</v>
      </c>
      <c r="R187" s="8">
        <v>46182</v>
      </c>
      <c r="S187" s="8">
        <v>46184</v>
      </c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</row>
    <row r="188" spans="1:39" x14ac:dyDescent="0.25">
      <c r="A188" s="6">
        <v>31105140444</v>
      </c>
      <c r="B188" s="7" t="s">
        <v>2285</v>
      </c>
      <c r="C188" s="7" t="s">
        <v>769</v>
      </c>
      <c r="D188" s="7" t="s">
        <v>392</v>
      </c>
      <c r="E188" s="7" t="s">
        <v>833</v>
      </c>
      <c r="F188" s="7" t="s">
        <v>393</v>
      </c>
      <c r="G188" s="7">
        <v>50</v>
      </c>
      <c r="H188" s="7"/>
      <c r="I188" s="6"/>
      <c r="J188" s="7"/>
      <c r="K188" s="7"/>
      <c r="L188" s="7"/>
      <c r="M188" s="7" t="s">
        <v>1388</v>
      </c>
      <c r="N188" s="7" t="s">
        <v>1132</v>
      </c>
      <c r="O188" s="7" t="s">
        <v>2175</v>
      </c>
      <c r="P188" s="7" t="s">
        <v>908</v>
      </c>
      <c r="Q188" s="7" t="s">
        <v>1273</v>
      </c>
      <c r="R188" s="8">
        <v>46182</v>
      </c>
      <c r="S188" s="8">
        <v>46184</v>
      </c>
      <c r="T188" s="7"/>
      <c r="U188" s="7"/>
      <c r="V188" s="7"/>
      <c r="W188" s="7" t="s">
        <v>2271</v>
      </c>
      <c r="X188" s="7"/>
      <c r="Y188" s="7"/>
      <c r="Z188" s="7"/>
      <c r="AA188" s="7"/>
      <c r="AB188" s="7"/>
      <c r="AC188" s="7"/>
      <c r="AD188" s="7"/>
      <c r="AE188" s="7"/>
      <c r="AF188" s="7"/>
      <c r="AG188" s="7" t="s">
        <v>2322</v>
      </c>
      <c r="AH188" s="7"/>
      <c r="AI188" s="7" t="s">
        <v>2289</v>
      </c>
      <c r="AJ188" s="7"/>
      <c r="AK188" s="7"/>
      <c r="AL188" s="7"/>
      <c r="AM188" s="7" t="s">
        <v>2196</v>
      </c>
    </row>
    <row r="189" spans="1:39" x14ac:dyDescent="0.25">
      <c r="A189" s="6">
        <v>31174286161</v>
      </c>
      <c r="B189" s="7" t="s">
        <v>2285</v>
      </c>
      <c r="C189" s="7" t="s">
        <v>769</v>
      </c>
      <c r="D189" s="7" t="s">
        <v>394</v>
      </c>
      <c r="E189" s="7" t="s">
        <v>834</v>
      </c>
      <c r="F189" s="7" t="s">
        <v>395</v>
      </c>
      <c r="G189" s="7">
        <v>130</v>
      </c>
      <c r="H189" s="7"/>
      <c r="I189" s="6"/>
      <c r="J189" s="7"/>
      <c r="K189" s="7"/>
      <c r="L189" s="7"/>
      <c r="M189" s="7" t="s">
        <v>1389</v>
      </c>
      <c r="N189" s="7" t="s">
        <v>1133</v>
      </c>
      <c r="O189" s="7" t="s">
        <v>2175</v>
      </c>
      <c r="P189" s="7" t="s">
        <v>908</v>
      </c>
      <c r="Q189" s="7" t="s">
        <v>1134</v>
      </c>
      <c r="R189" s="8">
        <v>46182</v>
      </c>
      <c r="S189" s="8">
        <v>46184</v>
      </c>
      <c r="T189" s="7"/>
      <c r="U189" s="7"/>
      <c r="V189" s="7"/>
      <c r="W189" s="7" t="s">
        <v>2184</v>
      </c>
      <c r="X189" s="7"/>
      <c r="Y189" s="7"/>
      <c r="Z189" s="7"/>
      <c r="AA189" s="7"/>
      <c r="AB189" s="7"/>
      <c r="AC189" s="7"/>
      <c r="AD189" s="7"/>
      <c r="AE189" s="7"/>
      <c r="AF189" s="7"/>
      <c r="AG189" s="7" t="s">
        <v>2323</v>
      </c>
      <c r="AH189" s="7"/>
      <c r="AI189" s="7"/>
      <c r="AJ189" s="7"/>
      <c r="AK189" s="7"/>
      <c r="AL189" s="7"/>
      <c r="AM189" s="7" t="s">
        <v>2197</v>
      </c>
    </row>
    <row r="190" spans="1:39" x14ac:dyDescent="0.25">
      <c r="A190" s="6">
        <v>390371438559</v>
      </c>
      <c r="B190" s="7" t="s">
        <v>2285</v>
      </c>
      <c r="C190" s="7" t="s">
        <v>769</v>
      </c>
      <c r="D190" s="7" t="s">
        <v>396</v>
      </c>
      <c r="E190" s="7" t="s">
        <v>976</v>
      </c>
      <c r="F190" s="7" t="s">
        <v>397</v>
      </c>
      <c r="G190" s="7">
        <v>42.5</v>
      </c>
      <c r="H190" s="7"/>
      <c r="I190" s="6"/>
      <c r="J190" s="7"/>
      <c r="K190" s="7"/>
      <c r="L190" s="7"/>
      <c r="M190" s="7" t="s">
        <v>1770</v>
      </c>
      <c r="N190" s="7" t="s">
        <v>1555</v>
      </c>
      <c r="O190" s="7" t="s">
        <v>2177</v>
      </c>
      <c r="P190" s="7" t="s">
        <v>1032</v>
      </c>
      <c r="Q190" s="7" t="s">
        <v>1771</v>
      </c>
      <c r="R190" s="8">
        <v>46182</v>
      </c>
      <c r="S190" s="8">
        <v>46184</v>
      </c>
      <c r="T190" s="7"/>
      <c r="U190" s="7"/>
      <c r="V190" s="7"/>
      <c r="W190" s="7" t="s">
        <v>2271</v>
      </c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 t="s">
        <v>2281</v>
      </c>
      <c r="AL190" s="7" t="s">
        <v>2244</v>
      </c>
      <c r="AM190" s="7"/>
    </row>
    <row r="191" spans="1:39" x14ac:dyDescent="0.25">
      <c r="A191" s="6">
        <v>31165318616</v>
      </c>
      <c r="B191" s="7" t="s">
        <v>2285</v>
      </c>
      <c r="C191" s="7" t="s">
        <v>769</v>
      </c>
      <c r="D191" s="7" t="s">
        <v>398</v>
      </c>
      <c r="E191" s="7" t="s">
        <v>835</v>
      </c>
      <c r="F191" s="7" t="s">
        <v>399</v>
      </c>
      <c r="G191" s="7">
        <v>60</v>
      </c>
      <c r="H191" s="7"/>
      <c r="I191" s="6"/>
      <c r="J191" s="7"/>
      <c r="K191" s="7"/>
      <c r="L191" s="7"/>
      <c r="M191" s="7" t="s">
        <v>1390</v>
      </c>
      <c r="N191" s="7" t="s">
        <v>1135</v>
      </c>
      <c r="O191" s="7" t="s">
        <v>2175</v>
      </c>
      <c r="P191" s="7" t="s">
        <v>908</v>
      </c>
      <c r="Q191" s="7" t="s">
        <v>1136</v>
      </c>
      <c r="R191" s="8">
        <v>46182</v>
      </c>
      <c r="S191" s="8">
        <v>46184</v>
      </c>
      <c r="T191" s="7"/>
      <c r="U191" s="7"/>
      <c r="V191" s="7"/>
      <c r="W191" s="7" t="s">
        <v>2184</v>
      </c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 t="s">
        <v>2185</v>
      </c>
    </row>
    <row r="192" spans="1:39" x14ac:dyDescent="0.25">
      <c r="A192" s="6">
        <v>4922188850</v>
      </c>
      <c r="B192" s="7" t="s">
        <v>2285</v>
      </c>
      <c r="C192" s="7" t="s">
        <v>769</v>
      </c>
      <c r="D192" s="7" t="s">
        <v>400</v>
      </c>
      <c r="E192" s="7" t="s">
        <v>836</v>
      </c>
      <c r="F192" s="7" t="s">
        <v>401</v>
      </c>
      <c r="G192" s="7">
        <v>20</v>
      </c>
      <c r="H192" s="7"/>
      <c r="I192" s="6"/>
      <c r="J192" s="7"/>
      <c r="K192" s="7"/>
      <c r="L192" s="7"/>
      <c r="M192" s="7" t="s">
        <v>1391</v>
      </c>
      <c r="N192" s="7" t="s">
        <v>1556</v>
      </c>
      <c r="O192" s="7" t="s">
        <v>1100</v>
      </c>
      <c r="P192" s="7" t="s">
        <v>1100</v>
      </c>
      <c r="Q192" s="7" t="s">
        <v>2045</v>
      </c>
      <c r="R192" s="8">
        <v>46182</v>
      </c>
      <c r="S192" s="8">
        <v>46184</v>
      </c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</row>
    <row r="193" spans="1:39" x14ac:dyDescent="0.25">
      <c r="A193" s="6">
        <v>8615707674708</v>
      </c>
      <c r="B193" s="7" t="s">
        <v>2285</v>
      </c>
      <c r="C193" s="7" t="s">
        <v>769</v>
      </c>
      <c r="D193" s="7" t="s">
        <v>402</v>
      </c>
      <c r="E193" s="7" t="s">
        <v>977</v>
      </c>
      <c r="F193" s="7" t="s">
        <v>403</v>
      </c>
      <c r="G193" s="7">
        <v>18</v>
      </c>
      <c r="H193" s="7"/>
      <c r="I193" s="6"/>
      <c r="J193" s="7"/>
      <c r="K193" s="7"/>
      <c r="L193" s="7"/>
      <c r="M193" s="7" t="s">
        <v>1392</v>
      </c>
      <c r="N193" s="7" t="s">
        <v>1548</v>
      </c>
      <c r="O193" s="7" t="s">
        <v>2174</v>
      </c>
      <c r="P193" s="7" t="s">
        <v>1050</v>
      </c>
      <c r="Q193" s="7" t="s">
        <v>2030</v>
      </c>
      <c r="R193" s="8">
        <v>46182</v>
      </c>
      <c r="S193" s="8">
        <v>46184</v>
      </c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</row>
    <row r="194" spans="1:39" x14ac:dyDescent="0.25">
      <c r="A194" s="6">
        <v>31174351700</v>
      </c>
      <c r="B194" s="7" t="s">
        <v>2285</v>
      </c>
      <c r="C194" s="7" t="s">
        <v>769</v>
      </c>
      <c r="D194" s="7" t="s">
        <v>404</v>
      </c>
      <c r="E194" s="7" t="s">
        <v>978</v>
      </c>
      <c r="F194" s="7" t="s">
        <v>405</v>
      </c>
      <c r="G194" s="7">
        <v>46.75</v>
      </c>
      <c r="H194" s="7"/>
      <c r="I194" s="6"/>
      <c r="J194" s="7"/>
      <c r="K194" s="7"/>
      <c r="L194" s="7"/>
      <c r="M194" s="7" t="s">
        <v>1772</v>
      </c>
      <c r="N194" s="7" t="s">
        <v>1557</v>
      </c>
      <c r="O194" s="7" t="s">
        <v>2175</v>
      </c>
      <c r="P194" s="7" t="s">
        <v>908</v>
      </c>
      <c r="Q194" s="7" t="s">
        <v>1773</v>
      </c>
      <c r="R194" s="8">
        <v>46182</v>
      </c>
      <c r="S194" s="8">
        <v>46184</v>
      </c>
      <c r="T194" s="7"/>
      <c r="U194" s="7"/>
      <c r="V194" s="7"/>
      <c r="W194" s="7" t="s">
        <v>2184</v>
      </c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 t="s">
        <v>2245</v>
      </c>
      <c r="AM194" s="7"/>
    </row>
    <row r="195" spans="1:39" x14ac:dyDescent="0.25">
      <c r="A195" s="6">
        <v>31104608108</v>
      </c>
      <c r="B195" s="7" t="s">
        <v>2285</v>
      </c>
      <c r="C195" s="7" t="s">
        <v>769</v>
      </c>
      <c r="D195" s="7" t="s">
        <v>406</v>
      </c>
      <c r="E195" s="7" t="s">
        <v>837</v>
      </c>
      <c r="F195" s="7" t="s">
        <v>407</v>
      </c>
      <c r="G195" s="7">
        <v>30</v>
      </c>
      <c r="H195" s="7"/>
      <c r="I195" s="6"/>
      <c r="J195" s="7"/>
      <c r="K195" s="7"/>
      <c r="L195" s="7"/>
      <c r="M195" s="7" t="s">
        <v>1393</v>
      </c>
      <c r="N195" s="7" t="s">
        <v>1557</v>
      </c>
      <c r="O195" s="7" t="s">
        <v>2175</v>
      </c>
      <c r="P195" s="7" t="s">
        <v>908</v>
      </c>
      <c r="Q195" s="7" t="s">
        <v>2031</v>
      </c>
      <c r="R195" s="8">
        <v>46182</v>
      </c>
      <c r="S195" s="8">
        <v>46184</v>
      </c>
      <c r="T195" s="7"/>
      <c r="U195" s="7"/>
      <c r="V195" s="7"/>
      <c r="W195" s="7" t="s">
        <v>2184</v>
      </c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 t="s">
        <v>2246</v>
      </c>
      <c r="AM195" s="7"/>
    </row>
    <row r="196" spans="1:39" x14ac:dyDescent="0.25">
      <c r="A196" s="6" t="s">
        <v>2508</v>
      </c>
      <c r="B196" s="7" t="s">
        <v>2285</v>
      </c>
      <c r="C196" s="7" t="s">
        <v>769</v>
      </c>
      <c r="D196" s="7" t="s">
        <v>408</v>
      </c>
      <c r="E196" s="7" t="s">
        <v>838</v>
      </c>
      <c r="F196" s="7" t="s">
        <v>409</v>
      </c>
      <c r="G196" s="7">
        <v>31.5</v>
      </c>
      <c r="H196" s="7"/>
      <c r="I196" s="6"/>
      <c r="J196" s="7"/>
      <c r="K196" s="7"/>
      <c r="L196" s="7"/>
      <c r="M196" s="7" t="s">
        <v>1394</v>
      </c>
      <c r="N196" s="7" t="s">
        <v>1558</v>
      </c>
      <c r="O196" s="7" t="s">
        <v>1142</v>
      </c>
      <c r="P196" s="7" t="s">
        <v>1142</v>
      </c>
      <c r="Q196" s="7" t="s">
        <v>2046</v>
      </c>
      <c r="R196" s="8">
        <v>46182</v>
      </c>
      <c r="S196" s="8">
        <v>46184</v>
      </c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</row>
    <row r="197" spans="1:39" x14ac:dyDescent="0.25">
      <c r="A197" s="6" t="s">
        <v>2508</v>
      </c>
      <c r="B197" s="7" t="s">
        <v>2285</v>
      </c>
      <c r="C197" s="7" t="s">
        <v>769</v>
      </c>
      <c r="D197" s="7" t="s">
        <v>410</v>
      </c>
      <c r="E197" s="7" t="s">
        <v>839</v>
      </c>
      <c r="F197" s="7" t="s">
        <v>411</v>
      </c>
      <c r="G197" s="7">
        <v>24</v>
      </c>
      <c r="H197" s="7"/>
      <c r="I197" s="6"/>
      <c r="J197" s="7"/>
      <c r="K197" s="7"/>
      <c r="L197" s="7"/>
      <c r="M197" s="7" t="s">
        <v>1395</v>
      </c>
      <c r="N197" s="7" t="s">
        <v>1559</v>
      </c>
      <c r="O197" s="7" t="s">
        <v>2175</v>
      </c>
      <c r="P197" s="7" t="s">
        <v>908</v>
      </c>
      <c r="Q197" s="7"/>
      <c r="R197" s="8">
        <v>46182</v>
      </c>
      <c r="S197" s="8">
        <v>46184</v>
      </c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</row>
    <row r="198" spans="1:39" x14ac:dyDescent="0.25">
      <c r="A198" s="6">
        <v>31772070008</v>
      </c>
      <c r="B198" s="7" t="s">
        <v>2285</v>
      </c>
      <c r="C198" s="7" t="s">
        <v>769</v>
      </c>
      <c r="D198" s="7" t="s">
        <v>412</v>
      </c>
      <c r="E198" s="7" t="s">
        <v>840</v>
      </c>
      <c r="F198" s="7" t="s">
        <v>413</v>
      </c>
      <c r="G198" s="7">
        <v>31.5</v>
      </c>
      <c r="H198" s="7"/>
      <c r="I198" s="6"/>
      <c r="J198" s="7"/>
      <c r="K198" s="7"/>
      <c r="L198" s="7"/>
      <c r="M198" s="7" t="s">
        <v>1396</v>
      </c>
      <c r="N198" s="7" t="s">
        <v>1137</v>
      </c>
      <c r="O198" s="7" t="s">
        <v>2175</v>
      </c>
      <c r="P198" s="7" t="s">
        <v>908</v>
      </c>
      <c r="Q198" s="7" t="s">
        <v>1138</v>
      </c>
      <c r="R198" s="8">
        <v>46182</v>
      </c>
      <c r="S198" s="8">
        <v>46184</v>
      </c>
      <c r="T198" s="7"/>
      <c r="U198" s="7"/>
      <c r="V198" s="7"/>
      <c r="W198" s="7" t="s">
        <v>2184</v>
      </c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 t="s">
        <v>2247</v>
      </c>
      <c r="AM198" s="7"/>
    </row>
    <row r="199" spans="1:39" x14ac:dyDescent="0.25">
      <c r="A199" s="6">
        <v>31773074412</v>
      </c>
      <c r="B199" s="7" t="s">
        <v>2285</v>
      </c>
      <c r="C199" s="7" t="s">
        <v>769</v>
      </c>
      <c r="D199" s="7" t="s">
        <v>414</v>
      </c>
      <c r="E199" s="7" t="s">
        <v>1774</v>
      </c>
      <c r="F199" s="7" t="s">
        <v>415</v>
      </c>
      <c r="G199" s="7">
        <v>35</v>
      </c>
      <c r="H199" s="7"/>
      <c r="I199" s="6"/>
      <c r="J199" s="7"/>
      <c r="K199" s="7"/>
      <c r="L199" s="7"/>
      <c r="M199" s="7" t="s">
        <v>1775</v>
      </c>
      <c r="N199" s="7" t="s">
        <v>1912</v>
      </c>
      <c r="O199" s="7" t="s">
        <v>2175</v>
      </c>
      <c r="P199" s="7" t="s">
        <v>908</v>
      </c>
      <c r="Q199" s="7" t="s">
        <v>1776</v>
      </c>
      <c r="R199" s="8">
        <v>46182</v>
      </c>
      <c r="S199" s="8">
        <v>46184</v>
      </c>
      <c r="T199" s="7"/>
      <c r="U199" s="7"/>
      <c r="V199" s="7"/>
      <c r="W199" s="7" t="s">
        <v>2184</v>
      </c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 t="s">
        <v>2185</v>
      </c>
      <c r="AM199" s="7"/>
    </row>
    <row r="200" spans="1:39" x14ac:dyDescent="0.25">
      <c r="A200" s="6">
        <v>6564600199</v>
      </c>
      <c r="B200" s="7" t="s">
        <v>2285</v>
      </c>
      <c r="C200" s="7" t="s">
        <v>769</v>
      </c>
      <c r="D200" s="7" t="s">
        <v>416</v>
      </c>
      <c r="E200" s="7" t="s">
        <v>979</v>
      </c>
      <c r="F200" s="7" t="s">
        <v>417</v>
      </c>
      <c r="G200" s="7">
        <v>12</v>
      </c>
      <c r="H200" s="7"/>
      <c r="I200" s="6"/>
      <c r="J200" s="7"/>
      <c r="K200" s="7"/>
      <c r="L200" s="7"/>
      <c r="M200" s="7" t="s">
        <v>1397</v>
      </c>
      <c r="N200" s="7" t="s">
        <v>1498</v>
      </c>
      <c r="O200" s="7" t="s">
        <v>2174</v>
      </c>
      <c r="P200" s="7" t="s">
        <v>1498</v>
      </c>
      <c r="Q200" s="7" t="s">
        <v>2047</v>
      </c>
      <c r="R200" s="8">
        <v>46182</v>
      </c>
      <c r="S200" s="8">
        <v>46184</v>
      </c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</row>
    <row r="201" spans="1:39" x14ac:dyDescent="0.25">
      <c r="A201" s="6">
        <v>31174212833</v>
      </c>
      <c r="B201" s="7" t="s">
        <v>2285</v>
      </c>
      <c r="C201" s="7" t="s">
        <v>769</v>
      </c>
      <c r="D201" s="7" t="s">
        <v>418</v>
      </c>
      <c r="E201" s="7" t="s">
        <v>980</v>
      </c>
      <c r="F201" s="7" t="s">
        <v>419</v>
      </c>
      <c r="G201" s="7">
        <v>40</v>
      </c>
      <c r="H201" s="7"/>
      <c r="I201" s="6"/>
      <c r="J201" s="7"/>
      <c r="K201" s="7"/>
      <c r="L201" s="7"/>
      <c r="M201" s="7" t="s">
        <v>1777</v>
      </c>
      <c r="N201" s="7" t="s">
        <v>1522</v>
      </c>
      <c r="O201" s="7" t="s">
        <v>2175</v>
      </c>
      <c r="P201" s="7" t="s">
        <v>908</v>
      </c>
      <c r="Q201" s="7" t="s">
        <v>1778</v>
      </c>
      <c r="R201" s="8">
        <v>46182</v>
      </c>
      <c r="S201" s="8">
        <v>46184</v>
      </c>
      <c r="T201" s="7"/>
      <c r="U201" s="7"/>
      <c r="V201" s="7"/>
      <c r="W201" s="7" t="s">
        <v>2271</v>
      </c>
      <c r="X201" s="7"/>
      <c r="Y201" s="7"/>
      <c r="Z201" s="7"/>
      <c r="AA201" s="7"/>
      <c r="AB201" s="7"/>
      <c r="AC201" s="7"/>
      <c r="AD201" s="7"/>
      <c r="AE201" s="7"/>
      <c r="AF201" s="7"/>
      <c r="AG201" s="7" t="s">
        <v>2324</v>
      </c>
      <c r="AH201" s="7"/>
      <c r="AI201" s="7"/>
      <c r="AJ201" s="7"/>
      <c r="AK201" s="7"/>
      <c r="AL201" s="7" t="s">
        <v>2248</v>
      </c>
      <c r="AM201" s="7"/>
    </row>
    <row r="202" spans="1:39" x14ac:dyDescent="0.25">
      <c r="A202" s="6">
        <v>31174514141</v>
      </c>
      <c r="B202" s="7" t="s">
        <v>2285</v>
      </c>
      <c r="C202" s="7" t="s">
        <v>769</v>
      </c>
      <c r="D202" s="7" t="s">
        <v>420</v>
      </c>
      <c r="E202" s="7" t="s">
        <v>841</v>
      </c>
      <c r="F202" s="7" t="s">
        <v>421</v>
      </c>
      <c r="G202" s="7">
        <v>38.5</v>
      </c>
      <c r="H202" s="7"/>
      <c r="I202" s="6"/>
      <c r="J202" s="7"/>
      <c r="K202" s="7"/>
      <c r="L202" s="7"/>
      <c r="M202" s="7" t="s">
        <v>1398</v>
      </c>
      <c r="N202" s="7" t="s">
        <v>1139</v>
      </c>
      <c r="O202" s="7" t="s">
        <v>2175</v>
      </c>
      <c r="P202" s="7" t="s">
        <v>908</v>
      </c>
      <c r="Q202" s="7" t="s">
        <v>1140</v>
      </c>
      <c r="R202" s="8">
        <v>46182</v>
      </c>
      <c r="S202" s="8">
        <v>46184</v>
      </c>
      <c r="T202" s="7"/>
      <c r="U202" s="7"/>
      <c r="V202" s="7"/>
      <c r="W202" s="7" t="s">
        <v>2184</v>
      </c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 t="s">
        <v>2249</v>
      </c>
      <c r="AM202" s="7"/>
    </row>
    <row r="203" spans="1:39" x14ac:dyDescent="0.25">
      <c r="A203" s="6">
        <v>31713413919</v>
      </c>
      <c r="B203" s="7" t="s">
        <v>2285</v>
      </c>
      <c r="C203" s="7" t="s">
        <v>769</v>
      </c>
      <c r="D203" s="7" t="s">
        <v>422</v>
      </c>
      <c r="E203" s="7" t="s">
        <v>981</v>
      </c>
      <c r="F203" s="7" t="s">
        <v>114</v>
      </c>
      <c r="G203" s="7">
        <v>120</v>
      </c>
      <c r="H203" s="7"/>
      <c r="I203" s="6"/>
      <c r="J203" s="7"/>
      <c r="K203" s="7"/>
      <c r="L203" s="7"/>
      <c r="M203" s="7" t="s">
        <v>1399</v>
      </c>
      <c r="N203" s="7" t="s">
        <v>1505</v>
      </c>
      <c r="O203" s="7" t="s">
        <v>2175</v>
      </c>
      <c r="P203" s="7" t="s">
        <v>908</v>
      </c>
      <c r="Q203" s="7" t="s">
        <v>2047</v>
      </c>
      <c r="R203" s="8">
        <v>46182</v>
      </c>
      <c r="S203" s="8">
        <v>46184</v>
      </c>
      <c r="T203" s="7"/>
      <c r="U203" s="7"/>
      <c r="V203" s="7"/>
      <c r="W203" s="7" t="s">
        <v>2198</v>
      </c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 t="s">
        <v>2199</v>
      </c>
    </row>
    <row r="204" spans="1:39" x14ac:dyDescent="0.25">
      <c r="A204" s="6">
        <v>31162684336</v>
      </c>
      <c r="B204" s="7" t="s">
        <v>2285</v>
      </c>
      <c r="C204" s="7" t="s">
        <v>769</v>
      </c>
      <c r="D204" s="7" t="s">
        <v>423</v>
      </c>
      <c r="E204" s="7" t="s">
        <v>982</v>
      </c>
      <c r="F204" s="7" t="s">
        <v>424</v>
      </c>
      <c r="G204" s="7">
        <v>24</v>
      </c>
      <c r="H204" s="7"/>
      <c r="I204" s="6"/>
      <c r="J204" s="7"/>
      <c r="K204" s="7"/>
      <c r="L204" s="7"/>
      <c r="M204" s="7" t="s">
        <v>1779</v>
      </c>
      <c r="N204" s="7" t="s">
        <v>1913</v>
      </c>
      <c r="O204" s="7" t="s">
        <v>2175</v>
      </c>
      <c r="P204" s="7" t="s">
        <v>908</v>
      </c>
      <c r="Q204" s="7" t="s">
        <v>1780</v>
      </c>
      <c r="R204" s="8">
        <v>46182</v>
      </c>
      <c r="S204" s="8">
        <v>46184</v>
      </c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</row>
    <row r="205" spans="1:39" x14ac:dyDescent="0.25">
      <c r="A205" s="6">
        <v>31252532436</v>
      </c>
      <c r="B205" s="7" t="s">
        <v>2285</v>
      </c>
      <c r="C205" s="7" t="s">
        <v>769</v>
      </c>
      <c r="D205" s="7" t="s">
        <v>425</v>
      </c>
      <c r="E205" s="7" t="s">
        <v>983</v>
      </c>
      <c r="F205" s="7" t="s">
        <v>426</v>
      </c>
      <c r="G205" s="7">
        <v>40</v>
      </c>
      <c r="H205" s="7"/>
      <c r="I205" s="6"/>
      <c r="J205" s="7"/>
      <c r="K205" s="7"/>
      <c r="L205" s="7"/>
      <c r="M205" s="7" t="s">
        <v>1781</v>
      </c>
      <c r="N205" s="7" t="s">
        <v>1560</v>
      </c>
      <c r="O205" s="7" t="s">
        <v>2175</v>
      </c>
      <c r="P205" s="7" t="s">
        <v>908</v>
      </c>
      <c r="Q205" s="7" t="s">
        <v>1782</v>
      </c>
      <c r="R205" s="8">
        <v>46182</v>
      </c>
      <c r="S205" s="8">
        <v>46184</v>
      </c>
      <c r="T205" s="7"/>
      <c r="U205" s="7"/>
      <c r="V205" s="7"/>
      <c r="W205" s="7" t="s">
        <v>2184</v>
      </c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 t="s">
        <v>2250</v>
      </c>
      <c r="AM205" s="7"/>
    </row>
    <row r="206" spans="1:39" x14ac:dyDescent="0.25">
      <c r="A206" s="6">
        <v>49544298790</v>
      </c>
      <c r="B206" s="7" t="s">
        <v>2285</v>
      </c>
      <c r="C206" s="7" t="s">
        <v>769</v>
      </c>
      <c r="D206" s="7" t="s">
        <v>427</v>
      </c>
      <c r="E206" s="7" t="s">
        <v>1783</v>
      </c>
      <c r="F206" s="7" t="s">
        <v>108</v>
      </c>
      <c r="G206" s="7">
        <v>32.5</v>
      </c>
      <c r="H206" s="7"/>
      <c r="I206" s="6"/>
      <c r="J206" s="7"/>
      <c r="K206" s="7"/>
      <c r="L206" s="7"/>
      <c r="M206" s="7" t="s">
        <v>1784</v>
      </c>
      <c r="N206" s="7" t="s">
        <v>1914</v>
      </c>
      <c r="O206" s="7" t="s">
        <v>1100</v>
      </c>
      <c r="P206" s="7" t="s">
        <v>1100</v>
      </c>
      <c r="Q206" s="7" t="s">
        <v>1785</v>
      </c>
      <c r="R206" s="8">
        <v>46182</v>
      </c>
      <c r="S206" s="8">
        <v>46184</v>
      </c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</row>
    <row r="207" spans="1:39" x14ac:dyDescent="0.25">
      <c r="A207" s="6">
        <v>3322880064</v>
      </c>
      <c r="B207" s="7" t="s">
        <v>2285</v>
      </c>
      <c r="C207" s="7" t="s">
        <v>769</v>
      </c>
      <c r="D207" s="7" t="s">
        <v>428</v>
      </c>
      <c r="E207" s="7" t="s">
        <v>984</v>
      </c>
      <c r="F207" s="7" t="s">
        <v>429</v>
      </c>
      <c r="G207" s="7">
        <v>15</v>
      </c>
      <c r="H207" s="7"/>
      <c r="I207" s="6"/>
      <c r="J207" s="7"/>
      <c r="K207" s="7"/>
      <c r="L207" s="7"/>
      <c r="M207" s="7" t="s">
        <v>1400</v>
      </c>
      <c r="N207" s="7" t="s">
        <v>1561</v>
      </c>
      <c r="O207" s="7" t="s">
        <v>1901</v>
      </c>
      <c r="P207" s="7" t="s">
        <v>1244</v>
      </c>
      <c r="Q207" s="7" t="s">
        <v>2032</v>
      </c>
      <c r="R207" s="8">
        <v>46182</v>
      </c>
      <c r="S207" s="8">
        <v>46184</v>
      </c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</row>
    <row r="208" spans="1:39" x14ac:dyDescent="0.25">
      <c r="A208" s="6">
        <v>31174624486</v>
      </c>
      <c r="B208" s="7" t="s">
        <v>2285</v>
      </c>
      <c r="C208" s="7" t="s">
        <v>769</v>
      </c>
      <c r="D208" s="7" t="s">
        <v>430</v>
      </c>
      <c r="E208" s="7" t="s">
        <v>985</v>
      </c>
      <c r="F208" s="7" t="s">
        <v>431</v>
      </c>
      <c r="G208" s="7">
        <v>77</v>
      </c>
      <c r="H208" s="7"/>
      <c r="I208" s="6"/>
      <c r="J208" s="7"/>
      <c r="K208" s="7"/>
      <c r="L208" s="7"/>
      <c r="M208" s="7" t="s">
        <v>1786</v>
      </c>
      <c r="N208" s="7" t="s">
        <v>1907</v>
      </c>
      <c r="O208" s="7" t="s">
        <v>2175</v>
      </c>
      <c r="P208" s="7" t="s">
        <v>908</v>
      </c>
      <c r="Q208" s="7" t="s">
        <v>1787</v>
      </c>
      <c r="R208" s="8">
        <v>46182</v>
      </c>
      <c r="S208" s="8">
        <v>46184</v>
      </c>
      <c r="T208" s="7"/>
      <c r="U208" s="7"/>
      <c r="V208" s="7"/>
      <c r="W208" s="7" t="s">
        <v>2184</v>
      </c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 t="s">
        <v>2185</v>
      </c>
    </row>
    <row r="209" spans="1:39" x14ac:dyDescent="0.25">
      <c r="A209" s="6">
        <v>441233666475</v>
      </c>
      <c r="B209" s="7" t="s">
        <v>2285</v>
      </c>
      <c r="C209" s="7" t="s">
        <v>769</v>
      </c>
      <c r="D209" s="7" t="s">
        <v>432</v>
      </c>
      <c r="E209" s="7" t="s">
        <v>842</v>
      </c>
      <c r="F209" s="7" t="s">
        <v>433</v>
      </c>
      <c r="G209" s="7">
        <v>32</v>
      </c>
      <c r="H209" s="7"/>
      <c r="I209" s="6"/>
      <c r="J209" s="7"/>
      <c r="K209" s="7"/>
      <c r="L209" s="7"/>
      <c r="M209" s="7" t="s">
        <v>1401</v>
      </c>
      <c r="N209" s="7" t="s">
        <v>1141</v>
      </c>
      <c r="O209" s="7" t="s">
        <v>1142</v>
      </c>
      <c r="P209" s="7" t="s">
        <v>1142</v>
      </c>
      <c r="Q209" s="7" t="s">
        <v>1143</v>
      </c>
      <c r="R209" s="8">
        <v>46182</v>
      </c>
      <c r="S209" s="8">
        <v>46184</v>
      </c>
      <c r="T209" s="7"/>
      <c r="U209" s="7"/>
      <c r="V209" s="7"/>
      <c r="W209" s="7" t="s">
        <v>2271</v>
      </c>
      <c r="X209" s="7"/>
      <c r="Y209" s="7"/>
      <c r="Z209" s="7"/>
      <c r="AA209" s="7"/>
      <c r="AB209" s="7"/>
      <c r="AC209" s="7" t="s">
        <v>2325</v>
      </c>
      <c r="AD209" s="7"/>
      <c r="AE209" s="7"/>
      <c r="AF209" s="7"/>
      <c r="AG209" s="7" t="s">
        <v>2325</v>
      </c>
      <c r="AH209" s="7"/>
      <c r="AI209" s="7"/>
      <c r="AJ209" s="7"/>
      <c r="AK209" s="7"/>
      <c r="AL209" s="7" t="s">
        <v>2251</v>
      </c>
      <c r="AM209" s="7"/>
    </row>
    <row r="210" spans="1:39" x14ac:dyDescent="0.25">
      <c r="A210" s="6">
        <v>8651265907797</v>
      </c>
      <c r="B210" s="7" t="s">
        <v>2285</v>
      </c>
      <c r="C210" s="7" t="s">
        <v>769</v>
      </c>
      <c r="D210" s="7" t="s">
        <v>434</v>
      </c>
      <c r="E210" s="7" t="s">
        <v>843</v>
      </c>
      <c r="F210" s="7" t="s">
        <v>435</v>
      </c>
      <c r="G210" s="7">
        <v>33</v>
      </c>
      <c r="H210" s="7"/>
      <c r="I210" s="6"/>
      <c r="J210" s="7"/>
      <c r="K210" s="7"/>
      <c r="L210" s="7"/>
      <c r="M210" s="7" t="s">
        <v>1402</v>
      </c>
      <c r="N210" s="7" t="s">
        <v>1144</v>
      </c>
      <c r="O210" s="7" t="s">
        <v>2174</v>
      </c>
      <c r="P210" s="7" t="s">
        <v>1050</v>
      </c>
      <c r="Q210" s="7" t="s">
        <v>1145</v>
      </c>
      <c r="R210" s="8">
        <v>46182</v>
      </c>
      <c r="S210" s="8">
        <v>46184</v>
      </c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</row>
    <row r="211" spans="1:39" x14ac:dyDescent="0.25">
      <c r="A211" s="6">
        <v>9411111141</v>
      </c>
      <c r="B211" s="7" t="s">
        <v>2285</v>
      </c>
      <c r="C211" s="7" t="s">
        <v>769</v>
      </c>
      <c r="D211" s="7" t="s">
        <v>436</v>
      </c>
      <c r="E211" s="7" t="s">
        <v>2051</v>
      </c>
      <c r="F211" s="7" t="s">
        <v>437</v>
      </c>
      <c r="G211" s="7">
        <v>24</v>
      </c>
      <c r="H211" s="7"/>
      <c r="I211" s="6">
        <v>5224013422</v>
      </c>
      <c r="J211" s="7"/>
      <c r="K211" s="7"/>
      <c r="L211" s="7"/>
      <c r="M211" s="7" t="s">
        <v>2048</v>
      </c>
      <c r="N211" s="7" t="s">
        <v>2050</v>
      </c>
      <c r="O211" s="7" t="s">
        <v>1901</v>
      </c>
      <c r="P211" s="7" t="s">
        <v>1244</v>
      </c>
      <c r="Q211" s="7" t="s">
        <v>2049</v>
      </c>
      <c r="R211" s="8">
        <v>46182</v>
      </c>
      <c r="S211" s="8">
        <v>46184</v>
      </c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</row>
    <row r="212" spans="1:39" x14ac:dyDescent="0.25">
      <c r="A212" s="6">
        <v>390773764480</v>
      </c>
      <c r="B212" s="7" t="s">
        <v>2285</v>
      </c>
      <c r="C212" s="7" t="s">
        <v>769</v>
      </c>
      <c r="D212" s="7" t="s">
        <v>438</v>
      </c>
      <c r="E212" s="7" t="s">
        <v>1788</v>
      </c>
      <c r="F212" s="7" t="s">
        <v>439</v>
      </c>
      <c r="G212" s="7">
        <v>12</v>
      </c>
      <c r="H212" s="7"/>
      <c r="I212" s="6"/>
      <c r="J212" s="7"/>
      <c r="K212" s="7"/>
      <c r="L212" s="7"/>
      <c r="M212" s="7" t="s">
        <v>1789</v>
      </c>
      <c r="N212" s="7" t="s">
        <v>1915</v>
      </c>
      <c r="O212" s="7" t="s">
        <v>2177</v>
      </c>
      <c r="P212" s="7" t="s">
        <v>1032</v>
      </c>
      <c r="Q212" s="7" t="s">
        <v>1790</v>
      </c>
      <c r="R212" s="8">
        <v>46182</v>
      </c>
      <c r="S212" s="8">
        <v>46184</v>
      </c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</row>
    <row r="213" spans="1:39" x14ac:dyDescent="0.25">
      <c r="A213" s="6">
        <v>82435356720</v>
      </c>
      <c r="B213" s="7" t="s">
        <v>2285</v>
      </c>
      <c r="C213" s="7" t="s">
        <v>769</v>
      </c>
      <c r="D213" s="7" t="s">
        <v>440</v>
      </c>
      <c r="E213" s="7" t="s">
        <v>1791</v>
      </c>
      <c r="F213" s="7" t="s">
        <v>441</v>
      </c>
      <c r="G213" s="7">
        <v>18</v>
      </c>
      <c r="H213" s="7"/>
      <c r="I213" s="6"/>
      <c r="J213" s="7"/>
      <c r="K213" s="7"/>
      <c r="L213" s="7"/>
      <c r="M213" s="7" t="s">
        <v>1792</v>
      </c>
      <c r="N213" s="7" t="s">
        <v>1916</v>
      </c>
      <c r="O213" s="7" t="s">
        <v>2174</v>
      </c>
      <c r="P213" s="7" t="s">
        <v>1916</v>
      </c>
      <c r="Q213" s="7" t="s">
        <v>1793</v>
      </c>
      <c r="R213" s="8">
        <v>46182</v>
      </c>
      <c r="S213" s="8">
        <v>46184</v>
      </c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</row>
    <row r="214" spans="1:39" x14ac:dyDescent="0.25">
      <c r="A214" s="6">
        <v>31174518113</v>
      </c>
      <c r="B214" s="7" t="s">
        <v>2285</v>
      </c>
      <c r="C214" s="7" t="s">
        <v>769</v>
      </c>
      <c r="D214" s="7" t="s">
        <v>442</v>
      </c>
      <c r="E214" s="7" t="s">
        <v>986</v>
      </c>
      <c r="F214" s="7" t="s">
        <v>443</v>
      </c>
      <c r="G214" s="7">
        <v>35</v>
      </c>
      <c r="H214" s="7"/>
      <c r="I214" s="6"/>
      <c r="J214" s="7"/>
      <c r="K214" s="7"/>
      <c r="L214" s="7"/>
      <c r="M214" s="7" t="s">
        <v>1794</v>
      </c>
      <c r="N214" s="7" t="s">
        <v>1907</v>
      </c>
      <c r="O214" s="7" t="s">
        <v>2175</v>
      </c>
      <c r="P214" s="7" t="s">
        <v>908</v>
      </c>
      <c r="Q214" s="7" t="s">
        <v>1795</v>
      </c>
      <c r="R214" s="8">
        <v>46182</v>
      </c>
      <c r="S214" s="8">
        <v>46184</v>
      </c>
      <c r="T214" s="7"/>
      <c r="U214" s="7"/>
      <c r="V214" s="7"/>
      <c r="W214" s="7" t="s">
        <v>2184</v>
      </c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 t="s">
        <v>2252</v>
      </c>
      <c r="AM214" s="7"/>
    </row>
    <row r="215" spans="1:39" x14ac:dyDescent="0.25">
      <c r="A215" s="6">
        <v>49732195940</v>
      </c>
      <c r="B215" s="7" t="s">
        <v>2285</v>
      </c>
      <c r="C215" s="7" t="s">
        <v>769</v>
      </c>
      <c r="D215" s="7" t="s">
        <v>444</v>
      </c>
      <c r="E215" s="7" t="s">
        <v>844</v>
      </c>
      <c r="F215" s="7" t="s">
        <v>445</v>
      </c>
      <c r="G215" s="7">
        <v>42</v>
      </c>
      <c r="H215" s="7"/>
      <c r="I215" s="6"/>
      <c r="J215" s="7"/>
      <c r="K215" s="7"/>
      <c r="L215" s="7"/>
      <c r="M215" s="7" t="s">
        <v>1403</v>
      </c>
      <c r="N215" s="7" t="s">
        <v>1562</v>
      </c>
      <c r="O215" s="7" t="s">
        <v>1100</v>
      </c>
      <c r="P215" s="7" t="s">
        <v>1100</v>
      </c>
      <c r="Q215" s="7" t="s">
        <v>2033</v>
      </c>
      <c r="R215" s="8">
        <v>46182</v>
      </c>
      <c r="S215" s="8">
        <v>46184</v>
      </c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</row>
    <row r="216" spans="1:39" x14ac:dyDescent="0.25">
      <c r="A216" s="6" t="s">
        <v>2508</v>
      </c>
      <c r="B216" s="7" t="s">
        <v>2285</v>
      </c>
      <c r="C216" s="7" t="s">
        <v>769</v>
      </c>
      <c r="D216" s="7" t="s">
        <v>446</v>
      </c>
      <c r="E216" s="7"/>
      <c r="F216" s="7" t="s">
        <v>447</v>
      </c>
      <c r="G216" s="7">
        <v>18</v>
      </c>
      <c r="H216" s="7"/>
      <c r="I216" s="6"/>
      <c r="J216" s="7"/>
      <c r="K216" s="7"/>
      <c r="L216" s="7"/>
      <c r="M216" s="7" t="s">
        <v>1624</v>
      </c>
      <c r="N216" s="7"/>
      <c r="O216" s="7" t="s">
        <v>2174</v>
      </c>
      <c r="P216" s="7"/>
      <c r="Q216" s="7"/>
      <c r="R216" s="8">
        <v>46182</v>
      </c>
      <c r="S216" s="8">
        <v>46184</v>
      </c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</row>
    <row r="217" spans="1:39" x14ac:dyDescent="0.25">
      <c r="A217" s="6">
        <v>31767901610</v>
      </c>
      <c r="B217" s="7" t="s">
        <v>2285</v>
      </c>
      <c r="C217" s="7" t="s">
        <v>769</v>
      </c>
      <c r="D217" s="7" t="s">
        <v>448</v>
      </c>
      <c r="E217" s="7" t="s">
        <v>2052</v>
      </c>
      <c r="F217" s="7" t="s">
        <v>449</v>
      </c>
      <c r="G217" s="7">
        <v>63</v>
      </c>
      <c r="H217" s="7"/>
      <c r="I217" s="6"/>
      <c r="J217" s="7"/>
      <c r="K217" s="7"/>
      <c r="L217" s="7"/>
      <c r="M217" s="7" t="s">
        <v>1404</v>
      </c>
      <c r="N217" s="7" t="s">
        <v>1563</v>
      </c>
      <c r="O217" s="7" t="s">
        <v>2175</v>
      </c>
      <c r="P217" s="7" t="s">
        <v>908</v>
      </c>
      <c r="Q217" s="7" t="s">
        <v>2053</v>
      </c>
      <c r="R217" s="8">
        <v>46182</v>
      </c>
      <c r="S217" s="8">
        <v>46184</v>
      </c>
      <c r="T217" s="7"/>
      <c r="U217" s="7"/>
      <c r="V217" s="7"/>
      <c r="W217" s="7" t="s">
        <v>2184</v>
      </c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 t="s">
        <v>2290</v>
      </c>
      <c r="AJ217" s="7"/>
      <c r="AK217" s="7"/>
      <c r="AL217" s="7"/>
      <c r="AM217" s="7" t="s">
        <v>2200</v>
      </c>
    </row>
    <row r="218" spans="1:39" x14ac:dyDescent="0.25">
      <c r="A218" s="6">
        <v>494052906670</v>
      </c>
      <c r="B218" s="7" t="s">
        <v>2285</v>
      </c>
      <c r="C218" s="7" t="s">
        <v>769</v>
      </c>
      <c r="D218" s="7" t="s">
        <v>450</v>
      </c>
      <c r="E218" s="7" t="s">
        <v>987</v>
      </c>
      <c r="F218" s="7" t="s">
        <v>451</v>
      </c>
      <c r="G218" s="7">
        <v>24</v>
      </c>
      <c r="H218" s="7"/>
      <c r="I218" s="6"/>
      <c r="J218" s="7"/>
      <c r="K218" s="7"/>
      <c r="L218" s="7"/>
      <c r="M218" s="7" t="s">
        <v>1796</v>
      </c>
      <c r="N218" s="7" t="s">
        <v>1917</v>
      </c>
      <c r="O218" s="7" t="s">
        <v>1100</v>
      </c>
      <c r="P218" s="7" t="s">
        <v>1100</v>
      </c>
      <c r="Q218" s="7" t="s">
        <v>1797</v>
      </c>
      <c r="R218" s="8">
        <v>46182</v>
      </c>
      <c r="S218" s="8">
        <v>46184</v>
      </c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</row>
    <row r="219" spans="1:39" x14ac:dyDescent="0.25">
      <c r="A219" s="6">
        <v>31174225822</v>
      </c>
      <c r="B219" s="7" t="s">
        <v>2285</v>
      </c>
      <c r="C219" s="7" t="s">
        <v>769</v>
      </c>
      <c r="D219" s="7" t="s">
        <v>452</v>
      </c>
      <c r="E219" s="7" t="s">
        <v>845</v>
      </c>
      <c r="F219" s="7" t="s">
        <v>453</v>
      </c>
      <c r="G219" s="7">
        <v>40</v>
      </c>
      <c r="H219" s="7"/>
      <c r="I219" s="6"/>
      <c r="J219" s="7"/>
      <c r="K219" s="7"/>
      <c r="L219" s="7"/>
      <c r="M219" s="7" t="s">
        <v>1405</v>
      </c>
      <c r="N219" s="7" t="s">
        <v>1146</v>
      </c>
      <c r="O219" s="7" t="s">
        <v>2175</v>
      </c>
      <c r="P219" s="7" t="s">
        <v>908</v>
      </c>
      <c r="Q219" s="7" t="s">
        <v>1147</v>
      </c>
      <c r="R219" s="8">
        <v>46182</v>
      </c>
      <c r="S219" s="8">
        <v>46184</v>
      </c>
      <c r="T219" s="7"/>
      <c r="U219" s="7"/>
      <c r="V219" s="7"/>
      <c r="W219" s="7" t="s">
        <v>2184</v>
      </c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 t="s">
        <v>2185</v>
      </c>
      <c r="AM219" s="7"/>
    </row>
    <row r="220" spans="1:39" x14ac:dyDescent="0.25">
      <c r="A220" s="6">
        <v>31765042842</v>
      </c>
      <c r="B220" s="7" t="s">
        <v>2285</v>
      </c>
      <c r="C220" s="7" t="s">
        <v>769</v>
      </c>
      <c r="D220" s="7" t="s">
        <v>454</v>
      </c>
      <c r="E220" s="7" t="s">
        <v>988</v>
      </c>
      <c r="F220" s="7" t="s">
        <v>455</v>
      </c>
      <c r="G220" s="7">
        <v>55</v>
      </c>
      <c r="H220" s="7"/>
      <c r="I220" s="6"/>
      <c r="J220" s="7"/>
      <c r="K220" s="7"/>
      <c r="L220" s="7"/>
      <c r="M220" s="7" t="s">
        <v>1798</v>
      </c>
      <c r="N220" s="7" t="s">
        <v>1563</v>
      </c>
      <c r="O220" s="7" t="s">
        <v>2175</v>
      </c>
      <c r="P220" s="7" t="s">
        <v>908</v>
      </c>
      <c r="Q220" s="7" t="s">
        <v>1799</v>
      </c>
      <c r="R220" s="8">
        <v>46182</v>
      </c>
      <c r="S220" s="8">
        <v>46184</v>
      </c>
      <c r="T220" s="7"/>
      <c r="U220" s="7"/>
      <c r="V220" s="7"/>
      <c r="W220" s="7" t="s">
        <v>2184</v>
      </c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 t="s">
        <v>2185</v>
      </c>
    </row>
    <row r="221" spans="1:39" x14ac:dyDescent="0.25">
      <c r="A221" s="6">
        <v>31172538275</v>
      </c>
      <c r="B221" s="7" t="s">
        <v>2285</v>
      </c>
      <c r="C221" s="7" t="s">
        <v>769</v>
      </c>
      <c r="D221" s="7" t="s">
        <v>456</v>
      </c>
      <c r="E221" s="7" t="s">
        <v>846</v>
      </c>
      <c r="F221" s="7" t="s">
        <v>457</v>
      </c>
      <c r="G221" s="7">
        <v>37.5</v>
      </c>
      <c r="H221" s="7"/>
      <c r="I221" s="6"/>
      <c r="J221" s="7"/>
      <c r="K221" s="7"/>
      <c r="L221" s="7"/>
      <c r="M221" s="7" t="s">
        <v>1406</v>
      </c>
      <c r="N221" s="7" t="s">
        <v>1148</v>
      </c>
      <c r="O221" s="7" t="s">
        <v>2175</v>
      </c>
      <c r="P221" s="7" t="s">
        <v>908</v>
      </c>
      <c r="Q221" s="7" t="s">
        <v>1149</v>
      </c>
      <c r="R221" s="8">
        <v>46182</v>
      </c>
      <c r="S221" s="8">
        <v>46184</v>
      </c>
      <c r="T221" s="7"/>
      <c r="U221" s="7"/>
      <c r="V221" s="7"/>
      <c r="W221" s="7" t="s">
        <v>2184</v>
      </c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 t="s">
        <v>2185</v>
      </c>
      <c r="AM221" s="7"/>
    </row>
    <row r="222" spans="1:39" x14ac:dyDescent="0.25">
      <c r="A222" s="6">
        <v>31765974503</v>
      </c>
      <c r="B222" s="7" t="s">
        <v>2285</v>
      </c>
      <c r="C222" s="7" t="s">
        <v>769</v>
      </c>
      <c r="D222" s="7" t="s">
        <v>458</v>
      </c>
      <c r="E222" s="7" t="s">
        <v>989</v>
      </c>
      <c r="F222" s="7" t="s">
        <v>292</v>
      </c>
      <c r="G222" s="7">
        <v>70</v>
      </c>
      <c r="H222" s="7"/>
      <c r="I222" s="6"/>
      <c r="J222" s="7"/>
      <c r="K222" s="7"/>
      <c r="L222" s="7"/>
      <c r="M222" s="7" t="s">
        <v>1407</v>
      </c>
      <c r="N222" s="7" t="s">
        <v>1564</v>
      </c>
      <c r="O222" s="7" t="s">
        <v>2175</v>
      </c>
      <c r="P222" s="7" t="s">
        <v>908</v>
      </c>
      <c r="Q222" s="7" t="s">
        <v>2043</v>
      </c>
      <c r="R222" s="8">
        <v>46182</v>
      </c>
      <c r="S222" s="8">
        <v>46184</v>
      </c>
      <c r="T222" s="7"/>
      <c r="U222" s="7"/>
      <c r="V222" s="7"/>
      <c r="W222" s="7" t="s">
        <v>2184</v>
      </c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 t="s">
        <v>2185</v>
      </c>
      <c r="AK222" s="7"/>
      <c r="AL222" s="7"/>
      <c r="AM222" s="7" t="s">
        <v>2201</v>
      </c>
    </row>
    <row r="223" spans="1:39" x14ac:dyDescent="0.25">
      <c r="A223" s="6">
        <v>390434639411</v>
      </c>
      <c r="B223" s="7" t="s">
        <v>2285</v>
      </c>
      <c r="C223" s="7" t="s">
        <v>769</v>
      </c>
      <c r="D223" s="7" t="s">
        <v>459</v>
      </c>
      <c r="E223" s="7" t="s">
        <v>847</v>
      </c>
      <c r="F223" s="7" t="s">
        <v>460</v>
      </c>
      <c r="G223" s="7">
        <v>40</v>
      </c>
      <c r="H223" s="7"/>
      <c r="I223" s="6"/>
      <c r="J223" s="7"/>
      <c r="K223" s="7"/>
      <c r="L223" s="7"/>
      <c r="M223" s="7" t="s">
        <v>1408</v>
      </c>
      <c r="N223" s="7" t="s">
        <v>1032</v>
      </c>
      <c r="O223" s="7" t="s">
        <v>2177</v>
      </c>
      <c r="P223" s="7" t="s">
        <v>1032</v>
      </c>
      <c r="Q223" s="7" t="s">
        <v>1150</v>
      </c>
      <c r="R223" s="8">
        <v>46182</v>
      </c>
      <c r="S223" s="8">
        <v>46184</v>
      </c>
      <c r="T223" s="7"/>
      <c r="U223" s="7"/>
      <c r="V223" s="7"/>
      <c r="W223" s="7" t="s">
        <v>2184</v>
      </c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 t="s">
        <v>2185</v>
      </c>
      <c r="AM223" s="7"/>
    </row>
    <row r="224" spans="1:39" x14ac:dyDescent="0.25">
      <c r="A224" s="6">
        <v>31318508810</v>
      </c>
      <c r="B224" s="7" t="s">
        <v>2285</v>
      </c>
      <c r="C224" s="7" t="s">
        <v>769</v>
      </c>
      <c r="D224" s="7" t="s">
        <v>461</v>
      </c>
      <c r="E224" s="7" t="s">
        <v>848</v>
      </c>
      <c r="F224" s="7" t="s">
        <v>462</v>
      </c>
      <c r="G224" s="7">
        <v>32.5</v>
      </c>
      <c r="H224" s="7"/>
      <c r="I224" s="6"/>
      <c r="J224" s="7"/>
      <c r="K224" s="7"/>
      <c r="L224" s="7"/>
      <c r="M224" s="7" t="s">
        <v>1409</v>
      </c>
      <c r="N224" s="7" t="s">
        <v>1151</v>
      </c>
      <c r="O224" s="7" t="s">
        <v>2175</v>
      </c>
      <c r="P224" s="7" t="s">
        <v>908</v>
      </c>
      <c r="Q224" s="7" t="s">
        <v>1274</v>
      </c>
      <c r="R224" s="8">
        <v>46182</v>
      </c>
      <c r="S224" s="8">
        <v>46184</v>
      </c>
      <c r="T224" s="7"/>
      <c r="U224" s="7"/>
      <c r="V224" s="7"/>
      <c r="W224" s="7" t="s">
        <v>2271</v>
      </c>
      <c r="X224" s="7"/>
      <c r="Y224" s="7"/>
      <c r="Z224" s="7"/>
      <c r="AA224" s="7"/>
      <c r="AB224" s="7"/>
      <c r="AC224" s="7"/>
      <c r="AD224" s="7"/>
      <c r="AE224" s="7" t="s">
        <v>2326</v>
      </c>
      <c r="AF224" s="7"/>
      <c r="AG224" s="7" t="s">
        <v>2326</v>
      </c>
      <c r="AH224" s="7"/>
      <c r="AI224" s="7"/>
      <c r="AJ224" s="7"/>
      <c r="AK224" s="7"/>
      <c r="AL224" s="7" t="s">
        <v>2203</v>
      </c>
      <c r="AM224" s="7"/>
    </row>
    <row r="225" spans="1:39" x14ac:dyDescent="0.25">
      <c r="A225" s="6">
        <v>34954129138</v>
      </c>
      <c r="B225" s="7" t="s">
        <v>2285</v>
      </c>
      <c r="C225" s="7" t="s">
        <v>769</v>
      </c>
      <c r="D225" s="7" t="s">
        <v>463</v>
      </c>
      <c r="E225" s="7" t="s">
        <v>1152</v>
      </c>
      <c r="F225" s="7" t="s">
        <v>464</v>
      </c>
      <c r="G225" s="7">
        <v>18</v>
      </c>
      <c r="H225" s="7"/>
      <c r="I225" s="6"/>
      <c r="J225" s="7"/>
      <c r="K225" s="7"/>
      <c r="L225" s="7"/>
      <c r="M225" s="7" t="s">
        <v>1410</v>
      </c>
      <c r="N225" s="7" t="s">
        <v>1153</v>
      </c>
      <c r="O225" s="7" t="s">
        <v>2176</v>
      </c>
      <c r="P225" s="7" t="s">
        <v>1056</v>
      </c>
      <c r="Q225" s="7" t="s">
        <v>1154</v>
      </c>
      <c r="R225" s="8">
        <v>46182</v>
      </c>
      <c r="S225" s="8">
        <v>46184</v>
      </c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</row>
    <row r="226" spans="1:39" x14ac:dyDescent="0.25">
      <c r="A226" s="6">
        <v>48539954242</v>
      </c>
      <c r="B226" s="7" t="s">
        <v>2285</v>
      </c>
      <c r="C226" s="7" t="s">
        <v>769</v>
      </c>
      <c r="D226" s="7" t="s">
        <v>465</v>
      </c>
      <c r="E226" s="7" t="s">
        <v>1800</v>
      </c>
      <c r="F226" s="7" t="s">
        <v>466</v>
      </c>
      <c r="G226" s="7">
        <v>33</v>
      </c>
      <c r="H226" s="7"/>
      <c r="I226" s="6"/>
      <c r="J226" s="7"/>
      <c r="K226" s="7"/>
      <c r="L226" s="7"/>
      <c r="M226" s="7" t="s">
        <v>1801</v>
      </c>
      <c r="N226" s="7" t="s">
        <v>1918</v>
      </c>
      <c r="O226" s="7" t="s">
        <v>2178</v>
      </c>
      <c r="P226" s="7" t="s">
        <v>1035</v>
      </c>
      <c r="Q226" s="7" t="s">
        <v>1802</v>
      </c>
      <c r="R226" s="8">
        <v>46182</v>
      </c>
      <c r="S226" s="8">
        <v>46184</v>
      </c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</row>
    <row r="227" spans="1:39" x14ac:dyDescent="0.25">
      <c r="A227" s="6">
        <v>31493217470</v>
      </c>
      <c r="B227" s="7" t="s">
        <v>2285</v>
      </c>
      <c r="C227" s="7" t="s">
        <v>769</v>
      </c>
      <c r="D227" s="7" t="s">
        <v>467</v>
      </c>
      <c r="E227" s="7" t="s">
        <v>1803</v>
      </c>
      <c r="F227" s="7" t="s">
        <v>468</v>
      </c>
      <c r="G227" s="7">
        <v>21</v>
      </c>
      <c r="H227" s="7"/>
      <c r="I227" s="6"/>
      <c r="J227" s="7"/>
      <c r="K227" s="7"/>
      <c r="L227" s="7"/>
      <c r="M227" s="7" t="s">
        <v>1804</v>
      </c>
      <c r="N227" s="7" t="s">
        <v>1919</v>
      </c>
      <c r="O227" s="7" t="s">
        <v>2175</v>
      </c>
      <c r="P227" s="7" t="s">
        <v>908</v>
      </c>
      <c r="Q227" s="7" t="s">
        <v>1805</v>
      </c>
      <c r="R227" s="8">
        <v>46182</v>
      </c>
      <c r="S227" s="8">
        <v>46184</v>
      </c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</row>
    <row r="228" spans="1:39" x14ac:dyDescent="0.25">
      <c r="A228" s="6">
        <v>31297325836</v>
      </c>
      <c r="B228" s="7" t="s">
        <v>2285</v>
      </c>
      <c r="C228" s="7" t="s">
        <v>769</v>
      </c>
      <c r="D228" s="7" t="s">
        <v>469</v>
      </c>
      <c r="E228" s="7" t="s">
        <v>849</v>
      </c>
      <c r="F228" s="7" t="s">
        <v>470</v>
      </c>
      <c r="G228" s="7">
        <v>32</v>
      </c>
      <c r="H228" s="7"/>
      <c r="I228" s="6"/>
      <c r="J228" s="7"/>
      <c r="K228" s="7"/>
      <c r="L228" s="7"/>
      <c r="M228" s="7" t="s">
        <v>1411</v>
      </c>
      <c r="N228" s="7" t="s">
        <v>1155</v>
      </c>
      <c r="O228" s="7" t="s">
        <v>2175</v>
      </c>
      <c r="P228" s="7" t="s">
        <v>908</v>
      </c>
      <c r="Q228" s="7" t="s">
        <v>1275</v>
      </c>
      <c r="R228" s="8">
        <v>46182</v>
      </c>
      <c r="S228" s="8">
        <v>46184</v>
      </c>
      <c r="T228" s="7"/>
      <c r="U228" s="7"/>
      <c r="V228" s="7"/>
      <c r="W228" s="7" t="s">
        <v>2184</v>
      </c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 t="s">
        <v>2185</v>
      </c>
      <c r="AM228" s="7"/>
    </row>
    <row r="229" spans="1:39" x14ac:dyDescent="0.25">
      <c r="A229" s="6">
        <v>8657428897800</v>
      </c>
      <c r="B229" s="7" t="s">
        <v>2285</v>
      </c>
      <c r="C229" s="7" t="s">
        <v>769</v>
      </c>
      <c r="D229" s="7" t="s">
        <v>471</v>
      </c>
      <c r="E229" s="7" t="s">
        <v>850</v>
      </c>
      <c r="F229" s="7" t="s">
        <v>472</v>
      </c>
      <c r="G229" s="7">
        <v>32.5</v>
      </c>
      <c r="H229" s="7"/>
      <c r="I229" s="6"/>
      <c r="J229" s="7"/>
      <c r="K229" s="7"/>
      <c r="L229" s="7"/>
      <c r="M229" s="7" t="s">
        <v>1412</v>
      </c>
      <c r="N229" s="7" t="s">
        <v>1504</v>
      </c>
      <c r="O229" s="7" t="s">
        <v>2174</v>
      </c>
      <c r="P229" s="7" t="s">
        <v>1050</v>
      </c>
      <c r="Q229" s="7" t="s">
        <v>2054</v>
      </c>
      <c r="R229" s="8">
        <v>46182</v>
      </c>
      <c r="S229" s="8">
        <v>46184</v>
      </c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</row>
    <row r="230" spans="1:39" x14ac:dyDescent="0.25">
      <c r="A230" s="6">
        <v>31202253393</v>
      </c>
      <c r="B230" s="7" t="s">
        <v>2285</v>
      </c>
      <c r="C230" s="7" t="s">
        <v>769</v>
      </c>
      <c r="D230" s="7" t="s">
        <v>473</v>
      </c>
      <c r="E230" s="7" t="s">
        <v>2055</v>
      </c>
      <c r="F230" s="7" t="s">
        <v>474</v>
      </c>
      <c r="G230" s="7">
        <v>36</v>
      </c>
      <c r="H230" s="7"/>
      <c r="I230" s="6"/>
      <c r="J230" s="7"/>
      <c r="K230" s="7"/>
      <c r="L230" s="7"/>
      <c r="M230" s="7" t="s">
        <v>1413</v>
      </c>
      <c r="N230" s="7" t="s">
        <v>1565</v>
      </c>
      <c r="O230" s="7" t="s">
        <v>2175</v>
      </c>
      <c r="P230" s="7" t="s">
        <v>908</v>
      </c>
      <c r="Q230" s="7" t="s">
        <v>2056</v>
      </c>
      <c r="R230" s="8">
        <v>46182</v>
      </c>
      <c r="S230" s="8">
        <v>46184</v>
      </c>
      <c r="T230" s="7"/>
      <c r="U230" s="7"/>
      <c r="V230" s="7"/>
      <c r="W230" s="7" t="s">
        <v>2184</v>
      </c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 t="s">
        <v>2185</v>
      </c>
      <c r="AM230" s="7"/>
    </row>
    <row r="231" spans="1:39" x14ac:dyDescent="0.25">
      <c r="A231" s="6">
        <v>902163706811</v>
      </c>
      <c r="B231" s="7" t="s">
        <v>2285</v>
      </c>
      <c r="C231" s="7" t="s">
        <v>769</v>
      </c>
      <c r="D231" s="7" t="s">
        <v>475</v>
      </c>
      <c r="E231" s="7" t="s">
        <v>990</v>
      </c>
      <c r="F231" s="7" t="s">
        <v>476</v>
      </c>
      <c r="G231" s="7">
        <v>42</v>
      </c>
      <c r="H231" s="7"/>
      <c r="I231" s="6"/>
      <c r="J231" s="7"/>
      <c r="K231" s="7"/>
      <c r="L231" s="7"/>
      <c r="M231" s="7" t="s">
        <v>1414</v>
      </c>
      <c r="N231" s="7" t="s">
        <v>1566</v>
      </c>
      <c r="O231" s="7" t="s">
        <v>2174</v>
      </c>
      <c r="P231" s="7" t="s">
        <v>1233</v>
      </c>
      <c r="Q231" s="7" t="s">
        <v>2057</v>
      </c>
      <c r="R231" s="8">
        <v>46182</v>
      </c>
      <c r="S231" s="8">
        <v>46184</v>
      </c>
      <c r="T231" s="7"/>
      <c r="U231" s="7"/>
      <c r="V231" s="7"/>
      <c r="W231" s="7" t="s">
        <v>2184</v>
      </c>
      <c r="X231" s="7"/>
      <c r="Y231" s="7"/>
      <c r="Z231" s="7"/>
      <c r="AA231" s="7"/>
      <c r="AB231" s="7"/>
      <c r="AC231" s="7"/>
      <c r="AD231" s="7"/>
      <c r="AE231" s="7"/>
      <c r="AF231" s="7" t="s">
        <v>2339</v>
      </c>
      <c r="AG231" s="7" t="s">
        <v>2327</v>
      </c>
      <c r="AH231" s="7"/>
      <c r="AI231" s="7"/>
      <c r="AJ231" s="7"/>
      <c r="AK231" s="7"/>
      <c r="AL231" s="7" t="s">
        <v>2253</v>
      </c>
      <c r="AM231" s="7"/>
    </row>
    <row r="232" spans="1:39" x14ac:dyDescent="0.25">
      <c r="A232" s="6">
        <v>31152572511</v>
      </c>
      <c r="B232" s="7" t="s">
        <v>2285</v>
      </c>
      <c r="C232" s="7" t="s">
        <v>769</v>
      </c>
      <c r="D232" s="7" t="s">
        <v>477</v>
      </c>
      <c r="E232" s="7" t="s">
        <v>1806</v>
      </c>
      <c r="F232" s="7" t="s">
        <v>478</v>
      </c>
      <c r="G232" s="7">
        <v>18</v>
      </c>
      <c r="H232" s="7"/>
      <c r="I232" s="6"/>
      <c r="J232" s="7"/>
      <c r="K232" s="7"/>
      <c r="L232" s="7"/>
      <c r="M232" s="7" t="s">
        <v>1807</v>
      </c>
      <c r="N232" s="7" t="s">
        <v>1920</v>
      </c>
      <c r="O232" s="7" t="s">
        <v>2175</v>
      </c>
      <c r="P232" s="7" t="s">
        <v>908</v>
      </c>
      <c r="Q232" s="7" t="s">
        <v>1808</v>
      </c>
      <c r="R232" s="8">
        <v>46182</v>
      </c>
      <c r="S232" s="8">
        <v>46184</v>
      </c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</row>
    <row r="233" spans="1:39" x14ac:dyDescent="0.25">
      <c r="A233" s="6">
        <v>4740001858</v>
      </c>
      <c r="B233" s="7" t="s">
        <v>2285</v>
      </c>
      <c r="C233" s="7" t="s">
        <v>769</v>
      </c>
      <c r="D233" s="7" t="s">
        <v>479</v>
      </c>
      <c r="E233" s="7" t="s">
        <v>1156</v>
      </c>
      <c r="F233" s="7" t="s">
        <v>480</v>
      </c>
      <c r="G233" s="7">
        <v>16</v>
      </c>
      <c r="H233" s="7"/>
      <c r="I233" s="6"/>
      <c r="J233" s="7"/>
      <c r="K233" s="7"/>
      <c r="L233" s="7"/>
      <c r="M233" s="7" t="s">
        <v>1157</v>
      </c>
      <c r="N233" s="7" t="s">
        <v>1158</v>
      </c>
      <c r="O233" s="7" t="s">
        <v>2174</v>
      </c>
      <c r="P233" s="7" t="s">
        <v>1159</v>
      </c>
      <c r="Q233" s="7" t="s">
        <v>1596</v>
      </c>
      <c r="R233" s="8">
        <v>46182</v>
      </c>
      <c r="S233" s="8">
        <v>46184</v>
      </c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</row>
    <row r="234" spans="1:39" x14ac:dyDescent="0.25">
      <c r="A234" s="6">
        <v>31135902864</v>
      </c>
      <c r="B234" s="7" t="s">
        <v>2285</v>
      </c>
      <c r="C234" s="7" t="s">
        <v>769</v>
      </c>
      <c r="D234" s="7" t="s">
        <v>481</v>
      </c>
      <c r="E234" s="7" t="s">
        <v>1160</v>
      </c>
      <c r="F234" s="7" t="s">
        <v>482</v>
      </c>
      <c r="G234" s="7">
        <v>18</v>
      </c>
      <c r="H234" s="7"/>
      <c r="I234" s="6"/>
      <c r="J234" s="7"/>
      <c r="K234" s="7"/>
      <c r="L234" s="7"/>
      <c r="M234" s="7" t="s">
        <v>1161</v>
      </c>
      <c r="N234" s="7" t="s">
        <v>908</v>
      </c>
      <c r="O234" s="7" t="s">
        <v>2175</v>
      </c>
      <c r="P234" s="7" t="s">
        <v>908</v>
      </c>
      <c r="Q234" s="7" t="s">
        <v>1162</v>
      </c>
      <c r="R234" s="8">
        <v>46182</v>
      </c>
      <c r="S234" s="8">
        <v>46184</v>
      </c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</row>
    <row r="235" spans="1:39" x14ac:dyDescent="0.25">
      <c r="A235" s="6">
        <v>43722724222</v>
      </c>
      <c r="B235" s="7" t="s">
        <v>2285</v>
      </c>
      <c r="C235" s="7" t="s">
        <v>769</v>
      </c>
      <c r="D235" s="7" t="s">
        <v>483</v>
      </c>
      <c r="E235" s="7" t="s">
        <v>2061</v>
      </c>
      <c r="F235" s="7" t="s">
        <v>484</v>
      </c>
      <c r="G235" s="7">
        <v>40</v>
      </c>
      <c r="H235" s="7"/>
      <c r="I235" s="6"/>
      <c r="J235" s="7"/>
      <c r="K235" s="7"/>
      <c r="L235" s="7"/>
      <c r="M235" s="7" t="s">
        <v>2058</v>
      </c>
      <c r="N235" s="7" t="s">
        <v>2060</v>
      </c>
      <c r="O235" s="7" t="s">
        <v>2175</v>
      </c>
      <c r="P235" s="7" t="s">
        <v>1491</v>
      </c>
      <c r="Q235" s="7" t="s">
        <v>2059</v>
      </c>
      <c r="R235" s="8">
        <v>46182</v>
      </c>
      <c r="S235" s="8">
        <v>46184</v>
      </c>
      <c r="T235" s="7"/>
      <c r="U235" s="7"/>
      <c r="V235" s="7"/>
      <c r="W235" s="7" t="s">
        <v>2271</v>
      </c>
      <c r="X235" s="7"/>
      <c r="Y235" s="7"/>
      <c r="Z235" s="7"/>
      <c r="AA235" s="7"/>
      <c r="AB235" s="7"/>
      <c r="AC235" s="7"/>
      <c r="AD235" s="7"/>
      <c r="AE235" s="7"/>
      <c r="AF235" s="7"/>
      <c r="AG235" s="7" t="s">
        <v>2318</v>
      </c>
      <c r="AH235" s="7"/>
      <c r="AI235" s="7"/>
      <c r="AJ235" s="7"/>
      <c r="AK235" s="7"/>
      <c r="AL235" s="7">
        <v>0</v>
      </c>
      <c r="AM235" s="7"/>
    </row>
    <row r="236" spans="1:39" x14ac:dyDescent="0.25">
      <c r="A236" s="6">
        <v>31518481846</v>
      </c>
      <c r="B236" s="7" t="s">
        <v>2285</v>
      </c>
      <c r="C236" s="7" t="s">
        <v>769</v>
      </c>
      <c r="D236" s="7" t="s">
        <v>485</v>
      </c>
      <c r="E236" s="7" t="s">
        <v>2065</v>
      </c>
      <c r="F236" s="7" t="s">
        <v>486</v>
      </c>
      <c r="G236" s="7">
        <v>33</v>
      </c>
      <c r="H236" s="7"/>
      <c r="I236" s="6"/>
      <c r="J236" s="7"/>
      <c r="K236" s="7"/>
      <c r="L236" s="7"/>
      <c r="M236" s="7" t="s">
        <v>2063</v>
      </c>
      <c r="N236" s="7" t="s">
        <v>2064</v>
      </c>
      <c r="O236" s="7" t="s">
        <v>2175</v>
      </c>
      <c r="P236" s="7" t="s">
        <v>908</v>
      </c>
      <c r="Q236" s="7" t="s">
        <v>2062</v>
      </c>
      <c r="R236" s="8">
        <v>46182</v>
      </c>
      <c r="S236" s="8">
        <v>46184</v>
      </c>
      <c r="T236" s="7"/>
      <c r="U236" s="7"/>
      <c r="V236" s="7"/>
      <c r="W236" s="7" t="s">
        <v>2184</v>
      </c>
      <c r="X236" s="7"/>
      <c r="Y236" s="7"/>
      <c r="Z236" s="7"/>
      <c r="AA236" s="7"/>
      <c r="AB236" s="7"/>
      <c r="AC236" s="7"/>
      <c r="AD236" s="7"/>
      <c r="AE236" s="7"/>
      <c r="AF236" s="7"/>
      <c r="AG236" s="7" t="s">
        <v>2185</v>
      </c>
      <c r="AH236" s="7"/>
      <c r="AI236" s="7"/>
      <c r="AJ236" s="7"/>
      <c r="AK236" s="7"/>
      <c r="AL236" s="7" t="s">
        <v>2254</v>
      </c>
      <c r="AM236" s="7"/>
    </row>
    <row r="237" spans="1:39" x14ac:dyDescent="0.25">
      <c r="A237" s="6" t="s">
        <v>2508</v>
      </c>
      <c r="B237" s="7" t="s">
        <v>2285</v>
      </c>
      <c r="C237" s="7" t="s">
        <v>769</v>
      </c>
      <c r="D237" s="7" t="s">
        <v>487</v>
      </c>
      <c r="E237" s="7" t="s">
        <v>2067</v>
      </c>
      <c r="F237" s="7" t="s">
        <v>488</v>
      </c>
      <c r="G237" s="7">
        <v>14</v>
      </c>
      <c r="H237" s="7"/>
      <c r="I237" s="6"/>
      <c r="J237" s="7"/>
      <c r="K237" s="7"/>
      <c r="L237" s="7"/>
      <c r="M237" s="7" t="s">
        <v>2068</v>
      </c>
      <c r="N237" s="7" t="s">
        <v>2069</v>
      </c>
      <c r="O237" s="7" t="s">
        <v>2174</v>
      </c>
      <c r="P237" s="7" t="s">
        <v>2070</v>
      </c>
      <c r="Q237" s="7" t="s">
        <v>2066</v>
      </c>
      <c r="R237" s="8">
        <v>46182</v>
      </c>
      <c r="S237" s="8">
        <v>46184</v>
      </c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</row>
    <row r="238" spans="1:39" x14ac:dyDescent="0.25">
      <c r="A238" s="6">
        <v>31882005000</v>
      </c>
      <c r="B238" s="7" t="s">
        <v>2285</v>
      </c>
      <c r="C238" s="7" t="s">
        <v>769</v>
      </c>
      <c r="D238" s="7" t="s">
        <v>489</v>
      </c>
      <c r="E238" s="7" t="s">
        <v>1163</v>
      </c>
      <c r="F238" s="7" t="s">
        <v>490</v>
      </c>
      <c r="G238" s="7">
        <v>130</v>
      </c>
      <c r="H238" s="7"/>
      <c r="I238" s="6"/>
      <c r="J238" s="7"/>
      <c r="K238" s="7"/>
      <c r="L238" s="7"/>
      <c r="M238" s="7" t="s">
        <v>1164</v>
      </c>
      <c r="N238" s="7" t="s">
        <v>908</v>
      </c>
      <c r="O238" s="7" t="s">
        <v>2175</v>
      </c>
      <c r="P238" s="7" t="s">
        <v>908</v>
      </c>
      <c r="Q238" s="7" t="s">
        <v>1165</v>
      </c>
      <c r="R238" s="8">
        <v>46182</v>
      </c>
      <c r="S238" s="8">
        <v>46184</v>
      </c>
      <c r="T238" s="7"/>
      <c r="U238" s="7"/>
      <c r="V238" s="7"/>
      <c r="W238" s="7" t="s">
        <v>2271</v>
      </c>
      <c r="X238" s="7"/>
      <c r="Y238" s="7"/>
      <c r="Z238" s="7"/>
      <c r="AA238" s="7"/>
      <c r="AB238" s="7"/>
      <c r="AC238" s="7"/>
      <c r="AD238" s="7"/>
      <c r="AE238" s="7" t="s">
        <v>2349</v>
      </c>
      <c r="AF238" s="7"/>
      <c r="AG238" s="7" t="s">
        <v>2328</v>
      </c>
      <c r="AH238" s="7"/>
      <c r="AI238" s="7" t="s">
        <v>2202</v>
      </c>
      <c r="AJ238" s="7"/>
      <c r="AK238" s="7"/>
      <c r="AL238" s="7"/>
      <c r="AM238" s="7" t="s">
        <v>2202</v>
      </c>
    </row>
    <row r="239" spans="1:39" x14ac:dyDescent="0.25">
      <c r="A239" s="6">
        <v>31416358100</v>
      </c>
      <c r="B239" s="7" t="s">
        <v>2285</v>
      </c>
      <c r="C239" s="7" t="s">
        <v>769</v>
      </c>
      <c r="D239" s="7" t="s">
        <v>491</v>
      </c>
      <c r="E239" s="7" t="s">
        <v>2072</v>
      </c>
      <c r="F239" s="7" t="s">
        <v>492</v>
      </c>
      <c r="G239" s="7">
        <v>52.5</v>
      </c>
      <c r="H239" s="7"/>
      <c r="I239" s="6"/>
      <c r="J239" s="7"/>
      <c r="K239" s="7"/>
      <c r="L239" s="7"/>
      <c r="M239" s="7" t="s">
        <v>2073</v>
      </c>
      <c r="N239" s="7" t="s">
        <v>2074</v>
      </c>
      <c r="O239" s="7" t="s">
        <v>2175</v>
      </c>
      <c r="P239" s="7" t="s">
        <v>908</v>
      </c>
      <c r="Q239" s="7" t="s">
        <v>2071</v>
      </c>
      <c r="R239" s="8">
        <v>46182</v>
      </c>
      <c r="S239" s="8">
        <v>46184</v>
      </c>
      <c r="T239" s="7"/>
      <c r="U239" s="7"/>
      <c r="V239" s="7"/>
      <c r="W239" s="7" t="s">
        <v>2184</v>
      </c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 t="s">
        <v>2185</v>
      </c>
    </row>
    <row r="240" spans="1:39" x14ac:dyDescent="0.25">
      <c r="A240" s="6">
        <v>31307600660</v>
      </c>
      <c r="B240" s="7" t="s">
        <v>2285</v>
      </c>
      <c r="C240" s="7" t="s">
        <v>769</v>
      </c>
      <c r="D240" s="7" t="s">
        <v>493</v>
      </c>
      <c r="E240" s="7" t="s">
        <v>1166</v>
      </c>
      <c r="F240" s="7" t="s">
        <v>494</v>
      </c>
      <c r="G240" s="7">
        <v>56</v>
      </c>
      <c r="H240" s="7"/>
      <c r="I240" s="6"/>
      <c r="J240" s="7"/>
      <c r="K240" s="7"/>
      <c r="L240" s="7"/>
      <c r="M240" s="7" t="s">
        <v>1167</v>
      </c>
      <c r="N240" s="7" t="s">
        <v>1168</v>
      </c>
      <c r="O240" s="7" t="s">
        <v>2175</v>
      </c>
      <c r="P240" s="7" t="s">
        <v>908</v>
      </c>
      <c r="Q240" s="7" t="s">
        <v>1169</v>
      </c>
      <c r="R240" s="8">
        <v>46182</v>
      </c>
      <c r="S240" s="8">
        <v>46184</v>
      </c>
      <c r="T240" s="7"/>
      <c r="U240" s="7"/>
      <c r="V240" s="7"/>
      <c r="W240" s="7" t="s">
        <v>2184</v>
      </c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 t="s">
        <v>2185</v>
      </c>
    </row>
    <row r="241" spans="1:39" x14ac:dyDescent="0.25">
      <c r="A241" s="6">
        <v>302312134876</v>
      </c>
      <c r="B241" s="7" t="s">
        <v>2285</v>
      </c>
      <c r="C241" s="7" t="s">
        <v>769</v>
      </c>
      <c r="D241" s="7" t="s">
        <v>495</v>
      </c>
      <c r="E241" s="7" t="s">
        <v>1170</v>
      </c>
      <c r="F241" s="7" t="s">
        <v>496</v>
      </c>
      <c r="G241" s="7">
        <v>19.5</v>
      </c>
      <c r="H241" s="7"/>
      <c r="I241" s="6"/>
      <c r="J241" s="7"/>
      <c r="K241" s="7"/>
      <c r="L241" s="7"/>
      <c r="M241" s="7" t="s">
        <v>1171</v>
      </c>
      <c r="N241" s="7" t="s">
        <v>1172</v>
      </c>
      <c r="O241" s="7" t="s">
        <v>2175</v>
      </c>
      <c r="P241" s="7" t="s">
        <v>1173</v>
      </c>
      <c r="Q241" s="7" t="s">
        <v>1174</v>
      </c>
      <c r="R241" s="8">
        <v>46182</v>
      </c>
      <c r="S241" s="8">
        <v>46184</v>
      </c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</row>
    <row r="242" spans="1:39" x14ac:dyDescent="0.25">
      <c r="A242" s="6">
        <v>49753171407</v>
      </c>
      <c r="B242" s="7" t="s">
        <v>2285</v>
      </c>
      <c r="C242" s="7" t="s">
        <v>769</v>
      </c>
      <c r="D242" s="7" t="s">
        <v>497</v>
      </c>
      <c r="E242" s="7" t="s">
        <v>1175</v>
      </c>
      <c r="F242" s="7" t="s">
        <v>498</v>
      </c>
      <c r="G242" s="7">
        <v>28</v>
      </c>
      <c r="H242" s="7"/>
      <c r="I242" s="6"/>
      <c r="J242" s="7"/>
      <c r="K242" s="7"/>
      <c r="L242" s="7"/>
      <c r="M242" s="7" t="s">
        <v>1176</v>
      </c>
      <c r="N242" s="7" t="s">
        <v>1177</v>
      </c>
      <c r="O242" s="7" t="s">
        <v>1100</v>
      </c>
      <c r="P242" s="7" t="s">
        <v>1100</v>
      </c>
      <c r="Q242" s="7" t="s">
        <v>1178</v>
      </c>
      <c r="R242" s="8">
        <v>46182</v>
      </c>
      <c r="S242" s="8">
        <v>46184</v>
      </c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</row>
    <row r="243" spans="1:39" x14ac:dyDescent="0.25">
      <c r="A243" s="6">
        <v>390426308354</v>
      </c>
      <c r="B243" s="7" t="s">
        <v>2285</v>
      </c>
      <c r="C243" s="7" t="s">
        <v>769</v>
      </c>
      <c r="D243" s="7" t="s">
        <v>499</v>
      </c>
      <c r="E243" s="7" t="s">
        <v>1809</v>
      </c>
      <c r="F243" s="7" t="s">
        <v>500</v>
      </c>
      <c r="G243" s="7">
        <v>18</v>
      </c>
      <c r="H243" s="7"/>
      <c r="I243" s="6"/>
      <c r="J243" s="7"/>
      <c r="K243" s="7"/>
      <c r="L243" s="7"/>
      <c r="M243" s="7" t="s">
        <v>1810</v>
      </c>
      <c r="N243" s="7" t="s">
        <v>1921</v>
      </c>
      <c r="O243" s="7" t="s">
        <v>2177</v>
      </c>
      <c r="P243" s="7" t="s">
        <v>1032</v>
      </c>
      <c r="Q243" s="7" t="s">
        <v>1811</v>
      </c>
      <c r="R243" s="8">
        <v>46182</v>
      </c>
      <c r="S243" s="8">
        <v>46184</v>
      </c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</row>
    <row r="244" spans="1:39" x14ac:dyDescent="0.25">
      <c r="A244" s="6">
        <v>494497926660</v>
      </c>
      <c r="B244" s="7" t="s">
        <v>2285</v>
      </c>
      <c r="C244" s="7" t="s">
        <v>769</v>
      </c>
      <c r="D244" s="7" t="s">
        <v>501</v>
      </c>
      <c r="E244" s="7" t="s">
        <v>1179</v>
      </c>
      <c r="F244" s="7" t="s">
        <v>502</v>
      </c>
      <c r="G244" s="7">
        <v>12</v>
      </c>
      <c r="H244" s="7"/>
      <c r="I244" s="6"/>
      <c r="J244" s="7"/>
      <c r="K244" s="7"/>
      <c r="L244" s="7"/>
      <c r="M244" s="7" t="s">
        <v>1180</v>
      </c>
      <c r="N244" s="7" t="s">
        <v>1181</v>
      </c>
      <c r="O244" s="7" t="s">
        <v>1100</v>
      </c>
      <c r="P244" s="7" t="s">
        <v>1100</v>
      </c>
      <c r="Q244" s="7" t="s">
        <v>1182</v>
      </c>
      <c r="R244" s="8">
        <v>46182</v>
      </c>
      <c r="S244" s="8">
        <v>46184</v>
      </c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</row>
    <row r="245" spans="1:39" x14ac:dyDescent="0.25">
      <c r="A245" s="6">
        <v>390341423098</v>
      </c>
      <c r="B245" s="7" t="s">
        <v>2285</v>
      </c>
      <c r="C245" s="7" t="s">
        <v>769</v>
      </c>
      <c r="D245" s="7" t="s">
        <v>503</v>
      </c>
      <c r="E245" s="7" t="s">
        <v>991</v>
      </c>
      <c r="F245" s="7" t="s">
        <v>504</v>
      </c>
      <c r="G245" s="7">
        <v>33</v>
      </c>
      <c r="H245" s="7"/>
      <c r="I245" s="6"/>
      <c r="J245" s="7"/>
      <c r="K245" s="7"/>
      <c r="L245" s="7"/>
      <c r="M245" s="7" t="s">
        <v>1415</v>
      </c>
      <c r="N245" s="7" t="s">
        <v>1567</v>
      </c>
      <c r="O245" s="7" t="s">
        <v>2177</v>
      </c>
      <c r="P245" s="7" t="s">
        <v>1032</v>
      </c>
      <c r="Q245" s="7" t="s">
        <v>2075</v>
      </c>
      <c r="R245" s="8">
        <v>46182</v>
      </c>
      <c r="S245" s="8">
        <v>46184</v>
      </c>
      <c r="T245" s="7"/>
      <c r="U245" s="7"/>
      <c r="V245" s="7"/>
      <c r="W245" s="7" t="s">
        <v>2184</v>
      </c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 t="s">
        <v>2185</v>
      </c>
      <c r="AM245" s="7"/>
    </row>
    <row r="246" spans="1:39" x14ac:dyDescent="0.25">
      <c r="A246" s="6">
        <v>31203038390</v>
      </c>
      <c r="B246" s="7" t="s">
        <v>2285</v>
      </c>
      <c r="C246" s="7" t="s">
        <v>769</v>
      </c>
      <c r="D246" s="7" t="s">
        <v>505</v>
      </c>
      <c r="E246" s="7" t="s">
        <v>1812</v>
      </c>
      <c r="F246" s="7" t="s">
        <v>506</v>
      </c>
      <c r="G246" s="7">
        <v>60</v>
      </c>
      <c r="H246" s="7"/>
      <c r="I246" s="6"/>
      <c r="J246" s="7"/>
      <c r="K246" s="7"/>
      <c r="L246" s="7"/>
      <c r="M246" s="7" t="s">
        <v>1813</v>
      </c>
      <c r="N246" s="7" t="s">
        <v>1533</v>
      </c>
      <c r="O246" s="7" t="s">
        <v>2175</v>
      </c>
      <c r="P246" s="7" t="s">
        <v>908</v>
      </c>
      <c r="Q246" s="7" t="s">
        <v>1814</v>
      </c>
      <c r="R246" s="8">
        <v>46182</v>
      </c>
      <c r="S246" s="8">
        <v>46184</v>
      </c>
      <c r="T246" s="7"/>
      <c r="U246" s="7"/>
      <c r="V246" s="7"/>
      <c r="W246" s="7" t="s">
        <v>2184</v>
      </c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 t="s">
        <v>2185</v>
      </c>
      <c r="AJ246" s="7"/>
      <c r="AK246" s="7"/>
      <c r="AL246" s="7"/>
      <c r="AM246" s="7" t="s">
        <v>2203</v>
      </c>
    </row>
    <row r="247" spans="1:39" x14ac:dyDescent="0.25">
      <c r="A247" s="6">
        <v>97246679500</v>
      </c>
      <c r="B247" s="7" t="s">
        <v>2285</v>
      </c>
      <c r="C247" s="7" t="s">
        <v>769</v>
      </c>
      <c r="D247" s="7" t="s">
        <v>507</v>
      </c>
      <c r="E247" s="7" t="s">
        <v>1183</v>
      </c>
      <c r="F247" s="7" t="s">
        <v>508</v>
      </c>
      <c r="G247" s="7">
        <v>31.5</v>
      </c>
      <c r="H247" s="7"/>
      <c r="I247" s="6"/>
      <c r="J247" s="7"/>
      <c r="K247" s="7"/>
      <c r="L247" s="7"/>
      <c r="M247" s="7" t="s">
        <v>1184</v>
      </c>
      <c r="N247" s="7" t="s">
        <v>1185</v>
      </c>
      <c r="O247" s="7" t="s">
        <v>2174</v>
      </c>
      <c r="P247" s="7" t="s">
        <v>1186</v>
      </c>
      <c r="Q247" s="7" t="s">
        <v>1187</v>
      </c>
      <c r="R247" s="8">
        <v>46182</v>
      </c>
      <c r="S247" s="8">
        <v>46184</v>
      </c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</row>
    <row r="248" spans="1:39" x14ac:dyDescent="0.25">
      <c r="A248" s="6" t="s">
        <v>2508</v>
      </c>
      <c r="B248" s="7" t="s">
        <v>2285</v>
      </c>
      <c r="C248" s="7" t="s">
        <v>769</v>
      </c>
      <c r="D248" s="7" t="s">
        <v>509</v>
      </c>
      <c r="E248" s="7"/>
      <c r="F248" s="7" t="s">
        <v>510</v>
      </c>
      <c r="G248" s="7">
        <v>12</v>
      </c>
      <c r="H248" s="7"/>
      <c r="I248" s="6"/>
      <c r="J248" s="7"/>
      <c r="K248" s="7"/>
      <c r="L248" s="7"/>
      <c r="M248" s="7" t="s">
        <v>1624</v>
      </c>
      <c r="N248" s="7"/>
      <c r="O248" s="7" t="s">
        <v>2174</v>
      </c>
      <c r="P248" s="7"/>
      <c r="Q248" s="7"/>
      <c r="R248" s="8">
        <v>46182</v>
      </c>
      <c r="S248" s="8">
        <v>46184</v>
      </c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</row>
    <row r="249" spans="1:39" x14ac:dyDescent="0.25">
      <c r="A249" s="6">
        <v>31174629444</v>
      </c>
      <c r="B249" s="7" t="s">
        <v>2285</v>
      </c>
      <c r="C249" s="7" t="s">
        <v>769</v>
      </c>
      <c r="D249" s="7" t="s">
        <v>511</v>
      </c>
      <c r="E249" s="7" t="s">
        <v>2080</v>
      </c>
      <c r="F249" s="7" t="s">
        <v>395</v>
      </c>
      <c r="G249" s="7">
        <v>130</v>
      </c>
      <c r="H249" s="7"/>
      <c r="I249" s="6"/>
      <c r="J249" s="7"/>
      <c r="K249" s="7"/>
      <c r="L249" s="7"/>
      <c r="M249" s="7" t="s">
        <v>2079</v>
      </c>
      <c r="N249" s="7" t="s">
        <v>1522</v>
      </c>
      <c r="O249" s="7" t="s">
        <v>2175</v>
      </c>
      <c r="P249" s="7" t="s">
        <v>908</v>
      </c>
      <c r="Q249" s="7" t="s">
        <v>2076</v>
      </c>
      <c r="R249" s="8">
        <v>46182</v>
      </c>
      <c r="S249" s="8">
        <v>46184</v>
      </c>
      <c r="T249" s="7"/>
      <c r="U249" s="7"/>
      <c r="V249" s="7"/>
      <c r="W249" s="7" t="s">
        <v>2271</v>
      </c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 t="s">
        <v>2291</v>
      </c>
      <c r="AJ249" s="7"/>
      <c r="AK249" s="7"/>
      <c r="AL249" s="7"/>
      <c r="AM249" s="7" t="s">
        <v>2204</v>
      </c>
    </row>
    <row r="250" spans="1:39" x14ac:dyDescent="0.25">
      <c r="A250" s="6">
        <v>31317745042</v>
      </c>
      <c r="B250" s="7" t="s">
        <v>2285</v>
      </c>
      <c r="C250" s="7" t="s">
        <v>769</v>
      </c>
      <c r="D250" s="7" t="s">
        <v>512</v>
      </c>
      <c r="E250" s="7" t="s">
        <v>851</v>
      </c>
      <c r="F250" s="7" t="s">
        <v>405</v>
      </c>
      <c r="G250" s="7">
        <v>46.75</v>
      </c>
      <c r="H250" s="7"/>
      <c r="I250" s="6"/>
      <c r="J250" s="7"/>
      <c r="K250" s="7"/>
      <c r="L250" s="7"/>
      <c r="M250" s="7" t="s">
        <v>1416</v>
      </c>
      <c r="N250" s="7" t="s">
        <v>1041</v>
      </c>
      <c r="O250" s="7" t="s">
        <v>2175</v>
      </c>
      <c r="P250" s="7" t="s">
        <v>908</v>
      </c>
      <c r="Q250" s="7" t="s">
        <v>2077</v>
      </c>
      <c r="R250" s="8">
        <v>46182</v>
      </c>
      <c r="S250" s="8">
        <v>46184</v>
      </c>
      <c r="T250" s="7"/>
      <c r="U250" s="7"/>
      <c r="V250" s="7"/>
      <c r="W250" s="7" t="s">
        <v>2184</v>
      </c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 t="s">
        <v>2185</v>
      </c>
      <c r="AM250" s="7"/>
    </row>
    <row r="251" spans="1:39" x14ac:dyDescent="0.25">
      <c r="A251" s="6">
        <v>3293409811</v>
      </c>
      <c r="B251" s="7" t="s">
        <v>2285</v>
      </c>
      <c r="C251" s="7" t="s">
        <v>769</v>
      </c>
      <c r="D251" s="7" t="s">
        <v>513</v>
      </c>
      <c r="E251" s="7" t="s">
        <v>852</v>
      </c>
      <c r="F251" s="7" t="s">
        <v>514</v>
      </c>
      <c r="G251" s="7">
        <v>45</v>
      </c>
      <c r="H251" s="7"/>
      <c r="I251" s="6"/>
      <c r="J251" s="7"/>
      <c r="K251" s="7"/>
      <c r="L251" s="7"/>
      <c r="M251" s="7" t="s">
        <v>1417</v>
      </c>
      <c r="N251" s="7" t="s">
        <v>1188</v>
      </c>
      <c r="O251" s="7" t="s">
        <v>2175</v>
      </c>
      <c r="P251" s="7" t="s">
        <v>1071</v>
      </c>
      <c r="Q251" s="7" t="s">
        <v>1189</v>
      </c>
      <c r="R251" s="8">
        <v>46182</v>
      </c>
      <c r="S251" s="8">
        <v>46184</v>
      </c>
      <c r="T251" s="7"/>
      <c r="U251" s="7"/>
      <c r="V251" s="7"/>
      <c r="W251" s="7" t="s">
        <v>2271</v>
      </c>
      <c r="X251" s="7"/>
      <c r="Y251" s="7"/>
      <c r="Z251" s="7"/>
      <c r="AA251" s="7"/>
      <c r="AB251" s="7"/>
      <c r="AC251" s="7"/>
      <c r="AD251" s="7"/>
      <c r="AE251" s="7" t="s">
        <v>2251</v>
      </c>
      <c r="AF251" s="7"/>
      <c r="AG251" s="7" t="s">
        <v>2251</v>
      </c>
      <c r="AH251" s="7"/>
      <c r="AI251" s="7"/>
      <c r="AJ251" s="7"/>
      <c r="AK251" s="7"/>
      <c r="AL251" s="7" t="s">
        <v>2203</v>
      </c>
      <c r="AM251" s="7"/>
    </row>
    <row r="252" spans="1:39" x14ac:dyDescent="0.25">
      <c r="A252" s="6">
        <v>31657573289</v>
      </c>
      <c r="B252" s="7" t="s">
        <v>2285</v>
      </c>
      <c r="C252" s="7" t="s">
        <v>769</v>
      </c>
      <c r="D252" s="7" t="s">
        <v>515</v>
      </c>
      <c r="E252" s="7" t="s">
        <v>2082</v>
      </c>
      <c r="F252" s="7" t="s">
        <v>516</v>
      </c>
      <c r="G252" s="7">
        <v>35</v>
      </c>
      <c r="H252" s="7"/>
      <c r="I252" s="6"/>
      <c r="J252" s="7"/>
      <c r="K252" s="7"/>
      <c r="L252" s="7"/>
      <c r="M252" s="7" t="s">
        <v>1418</v>
      </c>
      <c r="N252" s="7" t="s">
        <v>1568</v>
      </c>
      <c r="O252" s="7" t="s">
        <v>2175</v>
      </c>
      <c r="P252" s="7" t="s">
        <v>908</v>
      </c>
      <c r="Q252" s="7" t="s">
        <v>2081</v>
      </c>
      <c r="R252" s="8">
        <v>46182</v>
      </c>
      <c r="S252" s="8">
        <v>46184</v>
      </c>
      <c r="T252" s="7"/>
      <c r="U252" s="7"/>
      <c r="V252" s="7"/>
      <c r="W252" s="7" t="s">
        <v>2184</v>
      </c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 t="s">
        <v>2185</v>
      </c>
      <c r="AM252" s="7"/>
    </row>
    <row r="253" spans="1:39" x14ac:dyDescent="0.25">
      <c r="A253" s="6">
        <v>31649334930</v>
      </c>
      <c r="B253" s="7" t="s">
        <v>2285</v>
      </c>
      <c r="C253" s="7" t="s">
        <v>769</v>
      </c>
      <c r="D253" s="7" t="s">
        <v>517</v>
      </c>
      <c r="E253" s="7" t="s">
        <v>992</v>
      </c>
      <c r="F253" s="7" t="s">
        <v>518</v>
      </c>
      <c r="G253" s="7">
        <v>31.5</v>
      </c>
      <c r="H253" s="7"/>
      <c r="I253" s="6"/>
      <c r="J253" s="7"/>
      <c r="K253" s="7"/>
      <c r="L253" s="7"/>
      <c r="M253" s="7" t="s">
        <v>1419</v>
      </c>
      <c r="N253" s="7" t="s">
        <v>1190</v>
      </c>
      <c r="O253" s="7" t="s">
        <v>2175</v>
      </c>
      <c r="P253" s="7" t="s">
        <v>908</v>
      </c>
      <c r="Q253" s="7" t="s">
        <v>1191</v>
      </c>
      <c r="R253" s="8">
        <v>46182</v>
      </c>
      <c r="S253" s="8">
        <v>46184</v>
      </c>
      <c r="T253" s="7"/>
      <c r="U253" s="7"/>
      <c r="V253" s="7"/>
      <c r="W253" s="7" t="s">
        <v>2217</v>
      </c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>
        <v>0</v>
      </c>
      <c r="AM253" s="7"/>
    </row>
    <row r="254" spans="1:39" x14ac:dyDescent="0.25">
      <c r="A254" s="6">
        <v>33296546550</v>
      </c>
      <c r="B254" s="7" t="s">
        <v>2285</v>
      </c>
      <c r="C254" s="7" t="s">
        <v>769</v>
      </c>
      <c r="D254" s="7" t="s">
        <v>519</v>
      </c>
      <c r="E254" s="7" t="s">
        <v>1815</v>
      </c>
      <c r="F254" s="7" t="s">
        <v>520</v>
      </c>
      <c r="G254" s="7">
        <v>33</v>
      </c>
      <c r="H254" s="7"/>
      <c r="I254" s="6"/>
      <c r="J254" s="7"/>
      <c r="K254" s="7"/>
      <c r="L254" s="7"/>
      <c r="M254" s="7" t="s">
        <v>1816</v>
      </c>
      <c r="N254" s="7" t="s">
        <v>1922</v>
      </c>
      <c r="O254" s="7" t="s">
        <v>2179</v>
      </c>
      <c r="P254" s="7" t="s">
        <v>1040</v>
      </c>
      <c r="Q254" s="7" t="s">
        <v>1817</v>
      </c>
      <c r="R254" s="8">
        <v>46182</v>
      </c>
      <c r="S254" s="8">
        <v>46184</v>
      </c>
      <c r="T254" s="7"/>
      <c r="U254" s="7"/>
      <c r="V254" s="7"/>
      <c r="W254" s="7" t="s">
        <v>2184</v>
      </c>
      <c r="X254" s="7"/>
      <c r="Y254" s="7"/>
      <c r="Z254" s="7"/>
      <c r="AA254" s="7"/>
      <c r="AB254" s="7"/>
      <c r="AC254" s="7"/>
      <c r="AD254" s="7"/>
      <c r="AE254" s="7"/>
      <c r="AF254" s="7"/>
      <c r="AG254" s="7" t="s">
        <v>2185</v>
      </c>
      <c r="AH254" s="7"/>
      <c r="AI254" s="7"/>
      <c r="AJ254" s="7"/>
      <c r="AK254" s="7"/>
      <c r="AL254" s="7" t="s">
        <v>2255</v>
      </c>
      <c r="AM254" s="7"/>
    </row>
    <row r="255" spans="1:39" x14ac:dyDescent="0.25">
      <c r="A255" s="6">
        <v>302810308500</v>
      </c>
      <c r="B255" s="7" t="s">
        <v>2285</v>
      </c>
      <c r="C255" s="7" t="s">
        <v>769</v>
      </c>
      <c r="D255" s="7" t="s">
        <v>521</v>
      </c>
      <c r="E255" s="7" t="s">
        <v>853</v>
      </c>
      <c r="F255" s="7" t="s">
        <v>522</v>
      </c>
      <c r="G255" s="7">
        <v>40</v>
      </c>
      <c r="H255" s="7"/>
      <c r="I255" s="6"/>
      <c r="J255" s="7"/>
      <c r="K255" s="7"/>
      <c r="L255" s="7"/>
      <c r="M255" s="7" t="s">
        <v>1420</v>
      </c>
      <c r="N255" s="7" t="s">
        <v>1173</v>
      </c>
      <c r="O255" s="7" t="s">
        <v>2175</v>
      </c>
      <c r="P255" s="7" t="s">
        <v>1173</v>
      </c>
      <c r="Q255" s="7" t="s">
        <v>1276</v>
      </c>
      <c r="R255" s="8">
        <v>46182</v>
      </c>
      <c r="S255" s="8">
        <v>46184</v>
      </c>
      <c r="T255" s="7"/>
      <c r="U255" s="7"/>
      <c r="V255" s="7"/>
      <c r="W255" s="7" t="s">
        <v>2184</v>
      </c>
      <c r="X255" s="7"/>
      <c r="Y255" s="7"/>
      <c r="Z255" s="7"/>
      <c r="AA255" s="7"/>
      <c r="AB255" s="7"/>
      <c r="AC255" s="7"/>
      <c r="AD255" s="7"/>
      <c r="AE255" s="7"/>
      <c r="AF255" s="7"/>
      <c r="AG255" s="7" t="s">
        <v>2185</v>
      </c>
      <c r="AH255" s="7"/>
      <c r="AI255" s="7"/>
      <c r="AJ255" s="7"/>
      <c r="AK255" s="7"/>
      <c r="AL255" s="7" t="s">
        <v>2203</v>
      </c>
      <c r="AM255" s="7"/>
    </row>
    <row r="256" spans="1:39" x14ac:dyDescent="0.25">
      <c r="A256" s="6" t="s">
        <v>2508</v>
      </c>
      <c r="B256" s="7" t="s">
        <v>2285</v>
      </c>
      <c r="C256" s="7" t="s">
        <v>769</v>
      </c>
      <c r="D256" s="7" t="s">
        <v>523</v>
      </c>
      <c r="E256" s="7"/>
      <c r="F256" s="7" t="s">
        <v>524</v>
      </c>
      <c r="G256" s="7">
        <v>12.25</v>
      </c>
      <c r="H256" s="7"/>
      <c r="I256" s="6"/>
      <c r="J256" s="7"/>
      <c r="K256" s="7"/>
      <c r="L256" s="7"/>
      <c r="M256" s="7" t="s">
        <v>1624</v>
      </c>
      <c r="N256" s="7"/>
      <c r="O256" s="7" t="s">
        <v>2174</v>
      </c>
      <c r="P256" s="7"/>
      <c r="Q256" s="7"/>
      <c r="R256" s="8">
        <v>46182</v>
      </c>
      <c r="S256" s="8">
        <v>46184</v>
      </c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</row>
    <row r="257" spans="1:39" x14ac:dyDescent="0.25">
      <c r="A257" s="6">
        <v>862585582306</v>
      </c>
      <c r="B257" s="7" t="s">
        <v>2285</v>
      </c>
      <c r="C257" s="7" t="s">
        <v>769</v>
      </c>
      <c r="D257" s="7" t="s">
        <v>525</v>
      </c>
      <c r="E257" s="7" t="s">
        <v>854</v>
      </c>
      <c r="F257" s="7" t="s">
        <v>526</v>
      </c>
      <c r="G257" s="7">
        <v>21</v>
      </c>
      <c r="H257" s="7"/>
      <c r="I257" s="6"/>
      <c r="J257" s="7"/>
      <c r="K257" s="7"/>
      <c r="L257" s="7"/>
      <c r="M257" s="7" t="s">
        <v>1421</v>
      </c>
      <c r="N257" s="7" t="s">
        <v>1569</v>
      </c>
      <c r="O257" s="7" t="s">
        <v>2174</v>
      </c>
      <c r="P257" s="7" t="s">
        <v>1050</v>
      </c>
      <c r="Q257" s="7" t="s">
        <v>2083</v>
      </c>
      <c r="R257" s="8">
        <v>46182</v>
      </c>
      <c r="S257" s="8">
        <v>46184</v>
      </c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</row>
    <row r="258" spans="1:39" x14ac:dyDescent="0.25">
      <c r="A258" s="6">
        <v>8613564956954</v>
      </c>
      <c r="B258" s="7" t="s">
        <v>2285</v>
      </c>
      <c r="C258" s="7" t="s">
        <v>769</v>
      </c>
      <c r="D258" s="7" t="s">
        <v>527</v>
      </c>
      <c r="E258" s="7" t="s">
        <v>993</v>
      </c>
      <c r="F258" s="7" t="s">
        <v>528</v>
      </c>
      <c r="G258" s="7">
        <v>12.25</v>
      </c>
      <c r="H258" s="7"/>
      <c r="I258" s="6"/>
      <c r="J258" s="7"/>
      <c r="K258" s="7"/>
      <c r="L258" s="7"/>
      <c r="M258" s="7" t="s">
        <v>1422</v>
      </c>
      <c r="N258" s="7" t="s">
        <v>1504</v>
      </c>
      <c r="O258" s="7" t="s">
        <v>2174</v>
      </c>
      <c r="P258" s="7" t="s">
        <v>1050</v>
      </c>
      <c r="Q258" s="7" t="s">
        <v>2084</v>
      </c>
      <c r="R258" s="8">
        <v>46182</v>
      </c>
      <c r="S258" s="8">
        <v>46184</v>
      </c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</row>
    <row r="259" spans="1:39" x14ac:dyDescent="0.25">
      <c r="A259" s="6">
        <v>3238609200</v>
      </c>
      <c r="B259" s="7" t="s">
        <v>2285</v>
      </c>
      <c r="C259" s="7" t="s">
        <v>769</v>
      </c>
      <c r="D259" s="7" t="s">
        <v>529</v>
      </c>
      <c r="E259" s="7" t="s">
        <v>855</v>
      </c>
      <c r="F259" s="7" t="s">
        <v>530</v>
      </c>
      <c r="G259" s="7">
        <v>16</v>
      </c>
      <c r="H259" s="7"/>
      <c r="I259" s="6"/>
      <c r="J259" s="7"/>
      <c r="K259" s="7"/>
      <c r="L259" s="7"/>
      <c r="M259" s="7" t="s">
        <v>1423</v>
      </c>
      <c r="N259" s="7" t="s">
        <v>1192</v>
      </c>
      <c r="O259" s="7" t="s">
        <v>2175</v>
      </c>
      <c r="P259" s="7" t="s">
        <v>1071</v>
      </c>
      <c r="Q259" s="7" t="s">
        <v>1277</v>
      </c>
      <c r="R259" s="8">
        <v>46182</v>
      </c>
      <c r="S259" s="8">
        <v>46184</v>
      </c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</row>
    <row r="260" spans="1:39" x14ac:dyDescent="0.25">
      <c r="A260" s="6">
        <v>31174648292</v>
      </c>
      <c r="B260" s="7" t="s">
        <v>2285</v>
      </c>
      <c r="C260" s="7" t="s">
        <v>769</v>
      </c>
      <c r="D260" s="7" t="s">
        <v>531</v>
      </c>
      <c r="E260" s="7" t="s">
        <v>856</v>
      </c>
      <c r="F260" s="7" t="s">
        <v>532</v>
      </c>
      <c r="G260" s="7">
        <v>80</v>
      </c>
      <c r="H260" s="7"/>
      <c r="I260" s="6"/>
      <c r="J260" s="7"/>
      <c r="K260" s="7"/>
      <c r="L260" s="7"/>
      <c r="M260" s="7" t="s">
        <v>1424</v>
      </c>
      <c r="N260" s="7" t="s">
        <v>1532</v>
      </c>
      <c r="O260" s="7" t="s">
        <v>2175</v>
      </c>
      <c r="P260" s="7" t="s">
        <v>908</v>
      </c>
      <c r="Q260" s="7" t="s">
        <v>2078</v>
      </c>
      <c r="R260" s="8">
        <v>46182</v>
      </c>
      <c r="S260" s="8">
        <v>46184</v>
      </c>
      <c r="T260" s="7"/>
      <c r="U260" s="7"/>
      <c r="V260" s="7"/>
      <c r="W260" s="7" t="s">
        <v>2184</v>
      </c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 t="s">
        <v>2205</v>
      </c>
    </row>
    <row r="261" spans="1:39" x14ac:dyDescent="0.25">
      <c r="A261" s="6">
        <v>31174526880</v>
      </c>
      <c r="B261" s="7" t="s">
        <v>2285</v>
      </c>
      <c r="C261" s="7" t="s">
        <v>769</v>
      </c>
      <c r="D261" s="7" t="s">
        <v>533</v>
      </c>
      <c r="E261" s="7" t="s">
        <v>994</v>
      </c>
      <c r="F261" s="7" t="s">
        <v>534</v>
      </c>
      <c r="G261" s="7">
        <v>60</v>
      </c>
      <c r="H261" s="7"/>
      <c r="I261" s="6"/>
      <c r="J261" s="7"/>
      <c r="K261" s="7"/>
      <c r="L261" s="7"/>
      <c r="M261" s="7" t="s">
        <v>1425</v>
      </c>
      <c r="N261" s="7" t="s">
        <v>1120</v>
      </c>
      <c r="O261" s="7" t="s">
        <v>2175</v>
      </c>
      <c r="P261" s="7" t="s">
        <v>908</v>
      </c>
      <c r="Q261" s="7" t="s">
        <v>1193</v>
      </c>
      <c r="R261" s="8">
        <v>46182</v>
      </c>
      <c r="S261" s="8">
        <v>46184</v>
      </c>
      <c r="T261" s="7"/>
      <c r="U261" s="7"/>
      <c r="V261" s="7"/>
      <c r="W261" s="7" t="s">
        <v>2184</v>
      </c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 t="s">
        <v>2185</v>
      </c>
    </row>
    <row r="262" spans="1:39" x14ac:dyDescent="0.25">
      <c r="A262" s="6">
        <v>31174522600</v>
      </c>
      <c r="B262" s="7" t="s">
        <v>2285</v>
      </c>
      <c r="C262" s="7" t="s">
        <v>769</v>
      </c>
      <c r="D262" s="7" t="s">
        <v>535</v>
      </c>
      <c r="E262" s="7" t="s">
        <v>857</v>
      </c>
      <c r="F262" s="7" t="s">
        <v>1026</v>
      </c>
      <c r="G262" s="7">
        <v>130</v>
      </c>
      <c r="H262" s="7"/>
      <c r="I262" s="6"/>
      <c r="J262" s="7"/>
      <c r="K262" s="7"/>
      <c r="L262" s="7"/>
      <c r="M262" s="7" t="s">
        <v>1426</v>
      </c>
      <c r="N262" s="7" t="s">
        <v>1552</v>
      </c>
      <c r="O262" s="7" t="s">
        <v>2175</v>
      </c>
      <c r="P262" s="7" t="s">
        <v>908</v>
      </c>
      <c r="Q262" s="7"/>
      <c r="R262" s="8">
        <v>46182</v>
      </c>
      <c r="S262" s="8">
        <v>46184</v>
      </c>
      <c r="T262" s="7"/>
      <c r="U262" s="7"/>
      <c r="V262" s="7"/>
      <c r="W262" s="7" t="s">
        <v>2184</v>
      </c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 t="s">
        <v>2185</v>
      </c>
    </row>
    <row r="263" spans="1:39" x14ac:dyDescent="0.25">
      <c r="A263" s="6">
        <v>49212380310</v>
      </c>
      <c r="B263" s="7" t="s">
        <v>2285</v>
      </c>
      <c r="C263" s="7" t="s">
        <v>769</v>
      </c>
      <c r="D263" s="7" t="s">
        <v>538</v>
      </c>
      <c r="E263" s="7" t="s">
        <v>858</v>
      </c>
      <c r="F263" s="7" t="s">
        <v>539</v>
      </c>
      <c r="G263" s="7">
        <v>32.5</v>
      </c>
      <c r="H263" s="7"/>
      <c r="I263" s="6"/>
      <c r="J263" s="7"/>
      <c r="K263" s="7"/>
      <c r="L263" s="7"/>
      <c r="M263" s="7" t="s">
        <v>1427</v>
      </c>
      <c r="N263" s="7" t="s">
        <v>1194</v>
      </c>
      <c r="O263" s="7" t="s">
        <v>1100</v>
      </c>
      <c r="P263" s="7" t="s">
        <v>1100</v>
      </c>
      <c r="Q263" s="7" t="s">
        <v>1195</v>
      </c>
      <c r="R263" s="8">
        <v>46182</v>
      </c>
      <c r="S263" s="8">
        <v>46184</v>
      </c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</row>
    <row r="264" spans="1:39" x14ac:dyDescent="0.25">
      <c r="A264" s="6">
        <v>31613944655</v>
      </c>
      <c r="B264" s="7" t="s">
        <v>2285</v>
      </c>
      <c r="C264" s="7" t="s">
        <v>769</v>
      </c>
      <c r="D264" s="7" t="s">
        <v>540</v>
      </c>
      <c r="E264" s="7" t="s">
        <v>859</v>
      </c>
      <c r="F264" s="7" t="s">
        <v>290</v>
      </c>
      <c r="G264" s="7">
        <v>16</v>
      </c>
      <c r="H264" s="7"/>
      <c r="I264" s="6"/>
      <c r="J264" s="7"/>
      <c r="K264" s="7"/>
      <c r="L264" s="7"/>
      <c r="M264" s="7" t="s">
        <v>1818</v>
      </c>
      <c r="N264" s="7" t="s">
        <v>908</v>
      </c>
      <c r="O264" s="7" t="s">
        <v>2175</v>
      </c>
      <c r="P264" s="7" t="s">
        <v>908</v>
      </c>
      <c r="Q264" s="7" t="s">
        <v>1819</v>
      </c>
      <c r="R264" s="8">
        <v>46182</v>
      </c>
      <c r="S264" s="8">
        <v>46184</v>
      </c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</row>
    <row r="265" spans="1:39" x14ac:dyDescent="0.25">
      <c r="A265" s="6">
        <v>49755192610</v>
      </c>
      <c r="B265" s="7" t="s">
        <v>2285</v>
      </c>
      <c r="C265" s="7" t="s">
        <v>769</v>
      </c>
      <c r="D265" s="7" t="s">
        <v>541</v>
      </c>
      <c r="E265" s="7" t="s">
        <v>860</v>
      </c>
      <c r="F265" s="7" t="s">
        <v>193</v>
      </c>
      <c r="G265" s="7">
        <v>33</v>
      </c>
      <c r="H265" s="7"/>
      <c r="I265" s="6"/>
      <c r="J265" s="7"/>
      <c r="K265" s="7"/>
      <c r="L265" s="7"/>
      <c r="M265" s="7" t="s">
        <v>1820</v>
      </c>
      <c r="N265" s="7" t="s">
        <v>1923</v>
      </c>
      <c r="O265" s="7" t="s">
        <v>1100</v>
      </c>
      <c r="P265" s="7" t="s">
        <v>1100</v>
      </c>
      <c r="Q265" s="7" t="s">
        <v>1821</v>
      </c>
      <c r="R265" s="8">
        <v>46182</v>
      </c>
      <c r="S265" s="8">
        <v>46184</v>
      </c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</row>
    <row r="266" spans="1:39" x14ac:dyDescent="0.25">
      <c r="A266" s="6">
        <v>31645422178</v>
      </c>
      <c r="B266" s="7" t="s">
        <v>2285</v>
      </c>
      <c r="C266" s="7" t="s">
        <v>769</v>
      </c>
      <c r="D266" s="7" t="s">
        <v>542</v>
      </c>
      <c r="E266" s="7" t="s">
        <v>861</v>
      </c>
      <c r="F266" s="7" t="s">
        <v>543</v>
      </c>
      <c r="G266" s="7">
        <v>28</v>
      </c>
      <c r="H266" s="7"/>
      <c r="I266" s="6"/>
      <c r="J266" s="7"/>
      <c r="K266" s="7"/>
      <c r="L266" s="7"/>
      <c r="M266" s="7" t="s">
        <v>1822</v>
      </c>
      <c r="N266" s="7" t="s">
        <v>1570</v>
      </c>
      <c r="O266" s="7" t="s">
        <v>2175</v>
      </c>
      <c r="P266" s="7" t="s">
        <v>908</v>
      </c>
      <c r="Q266" s="7" t="s">
        <v>1823</v>
      </c>
      <c r="R266" s="8">
        <v>46182</v>
      </c>
      <c r="S266" s="8">
        <v>46184</v>
      </c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</row>
    <row r="267" spans="1:39" x14ac:dyDescent="0.25">
      <c r="A267" s="6">
        <v>31174639090</v>
      </c>
      <c r="B267" s="7" t="s">
        <v>2285</v>
      </c>
      <c r="C267" s="7" t="s">
        <v>769</v>
      </c>
      <c r="D267" s="7" t="s">
        <v>544</v>
      </c>
      <c r="E267" s="7" t="s">
        <v>995</v>
      </c>
      <c r="F267" s="7" t="s">
        <v>545</v>
      </c>
      <c r="G267" s="7">
        <v>32</v>
      </c>
      <c r="H267" s="7"/>
      <c r="I267" s="6"/>
      <c r="J267" s="7"/>
      <c r="K267" s="7"/>
      <c r="L267" s="7"/>
      <c r="M267" s="7" t="s">
        <v>1428</v>
      </c>
      <c r="N267" s="7" t="s">
        <v>1571</v>
      </c>
      <c r="O267" s="7" t="s">
        <v>2175</v>
      </c>
      <c r="P267" s="7" t="s">
        <v>908</v>
      </c>
      <c r="Q267" s="7" t="s">
        <v>2085</v>
      </c>
      <c r="R267" s="8">
        <v>46182</v>
      </c>
      <c r="S267" s="8">
        <v>46184</v>
      </c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</row>
    <row r="268" spans="1:39" x14ac:dyDescent="0.25">
      <c r="A268" s="6">
        <v>972503020314</v>
      </c>
      <c r="B268" s="7" t="s">
        <v>2285</v>
      </c>
      <c r="C268" s="7" t="s">
        <v>769</v>
      </c>
      <c r="D268" s="7" t="s">
        <v>546</v>
      </c>
      <c r="E268" s="7" t="s">
        <v>2087</v>
      </c>
      <c r="F268" s="7" t="s">
        <v>547</v>
      </c>
      <c r="G268" s="7">
        <v>18</v>
      </c>
      <c r="H268" s="7"/>
      <c r="I268" s="6"/>
      <c r="J268" s="7"/>
      <c r="K268" s="7"/>
      <c r="L268" s="7"/>
      <c r="M268" s="7" t="s">
        <v>2088</v>
      </c>
      <c r="N268" s="7" t="s">
        <v>2089</v>
      </c>
      <c r="O268" s="7" t="s">
        <v>2174</v>
      </c>
      <c r="P268" s="7" t="s">
        <v>1186</v>
      </c>
      <c r="Q268" s="7" t="s">
        <v>2086</v>
      </c>
      <c r="R268" s="8">
        <v>46182</v>
      </c>
      <c r="S268" s="8">
        <v>46184</v>
      </c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</row>
    <row r="269" spans="1:39" x14ac:dyDescent="0.25">
      <c r="A269" s="6">
        <v>15733633322</v>
      </c>
      <c r="B269" s="7" t="s">
        <v>2285</v>
      </c>
      <c r="C269" s="7" t="s">
        <v>769</v>
      </c>
      <c r="D269" s="7" t="s">
        <v>548</v>
      </c>
      <c r="E269" s="7" t="s">
        <v>2093</v>
      </c>
      <c r="F269" s="7" t="s">
        <v>549</v>
      </c>
      <c r="G269" s="7">
        <v>18</v>
      </c>
      <c r="H269" s="7"/>
      <c r="I269" s="6"/>
      <c r="J269" s="7"/>
      <c r="K269" s="7"/>
      <c r="L269" s="7"/>
      <c r="M269" s="7" t="s">
        <v>2090</v>
      </c>
      <c r="N269" s="7" t="s">
        <v>2094</v>
      </c>
      <c r="O269" s="7" t="s">
        <v>1047</v>
      </c>
      <c r="P269" s="7" t="s">
        <v>1047</v>
      </c>
      <c r="Q269" s="7" t="s">
        <v>2091</v>
      </c>
      <c r="R269" s="8">
        <v>46182</v>
      </c>
      <c r="S269" s="8">
        <v>46184</v>
      </c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</row>
    <row r="270" spans="1:39" x14ac:dyDescent="0.25">
      <c r="A270" s="6">
        <v>33487912400</v>
      </c>
      <c r="B270" s="7" t="s">
        <v>2285</v>
      </c>
      <c r="C270" s="7" t="s">
        <v>769</v>
      </c>
      <c r="D270" s="7" t="s">
        <v>550</v>
      </c>
      <c r="E270" s="7" t="s">
        <v>862</v>
      </c>
      <c r="F270" s="7" t="s">
        <v>551</v>
      </c>
      <c r="G270" s="7">
        <v>40</v>
      </c>
      <c r="H270" s="7"/>
      <c r="I270" s="6"/>
      <c r="J270" s="7"/>
      <c r="K270" s="7"/>
      <c r="L270" s="7"/>
      <c r="M270" s="7" t="s">
        <v>1429</v>
      </c>
      <c r="N270" s="7" t="s">
        <v>1196</v>
      </c>
      <c r="O270" s="7" t="s">
        <v>2179</v>
      </c>
      <c r="P270" s="7" t="s">
        <v>1040</v>
      </c>
      <c r="Q270" s="7" t="s">
        <v>1197</v>
      </c>
      <c r="R270" s="8">
        <v>46182</v>
      </c>
      <c r="S270" s="8">
        <v>46184</v>
      </c>
      <c r="T270" s="7"/>
      <c r="U270" s="7"/>
      <c r="V270" s="7"/>
      <c r="W270" s="7" t="s">
        <v>2271</v>
      </c>
      <c r="X270" s="7"/>
      <c r="Y270" s="7"/>
      <c r="Z270" s="7"/>
      <c r="AA270" s="7"/>
      <c r="AB270" s="7"/>
      <c r="AC270" s="7"/>
      <c r="AD270" s="7"/>
      <c r="AE270" s="7" t="s">
        <v>2350</v>
      </c>
      <c r="AF270" s="7"/>
      <c r="AG270" s="7" t="s">
        <v>2251</v>
      </c>
      <c r="AH270" s="7"/>
      <c r="AI270" s="7"/>
      <c r="AJ270" s="7"/>
      <c r="AK270" s="7"/>
      <c r="AL270" s="7" t="s">
        <v>2256</v>
      </c>
      <c r="AM270" s="7"/>
    </row>
    <row r="271" spans="1:39" x14ac:dyDescent="0.25">
      <c r="A271" s="6">
        <v>492572960330</v>
      </c>
      <c r="B271" s="7" t="s">
        <v>2285</v>
      </c>
      <c r="C271" s="7" t="s">
        <v>769</v>
      </c>
      <c r="D271" s="7" t="s">
        <v>552</v>
      </c>
      <c r="E271" s="7" t="s">
        <v>2096</v>
      </c>
      <c r="F271" s="7" t="s">
        <v>553</v>
      </c>
      <c r="G271" s="7">
        <v>31.5</v>
      </c>
      <c r="H271" s="7"/>
      <c r="I271" s="6"/>
      <c r="J271" s="7"/>
      <c r="K271" s="7"/>
      <c r="L271" s="7"/>
      <c r="M271" s="7" t="s">
        <v>2095</v>
      </c>
      <c r="N271" s="7" t="s">
        <v>2098</v>
      </c>
      <c r="O271" s="7" t="s">
        <v>1100</v>
      </c>
      <c r="P271" s="7" t="s">
        <v>1100</v>
      </c>
      <c r="Q271" s="7" t="s">
        <v>2097</v>
      </c>
      <c r="R271" s="8">
        <v>46182</v>
      </c>
      <c r="S271" s="8">
        <v>46184</v>
      </c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</row>
    <row r="272" spans="1:39" x14ac:dyDescent="0.25">
      <c r="A272" s="6">
        <v>18001039744</v>
      </c>
      <c r="B272" s="7" t="s">
        <v>2285</v>
      </c>
      <c r="C272" s="7" t="s">
        <v>769</v>
      </c>
      <c r="D272" s="7" t="s">
        <v>554</v>
      </c>
      <c r="E272" s="7" t="s">
        <v>863</v>
      </c>
      <c r="F272" s="7" t="s">
        <v>532</v>
      </c>
      <c r="G272" s="7">
        <v>80</v>
      </c>
      <c r="H272" s="7"/>
      <c r="I272" s="6"/>
      <c r="J272" s="7"/>
      <c r="K272" s="7"/>
      <c r="L272" s="7"/>
      <c r="M272" s="7" t="s">
        <v>1824</v>
      </c>
      <c r="N272" s="7" t="s">
        <v>1924</v>
      </c>
      <c r="O272" s="7" t="s">
        <v>1901</v>
      </c>
      <c r="P272" s="7" t="s">
        <v>1244</v>
      </c>
      <c r="Q272" s="7" t="s">
        <v>1825</v>
      </c>
      <c r="R272" s="8">
        <v>46182</v>
      </c>
      <c r="S272" s="8">
        <v>46184</v>
      </c>
      <c r="T272" s="7"/>
      <c r="U272" s="7"/>
      <c r="V272" s="7"/>
      <c r="W272" s="7" t="s">
        <v>2271</v>
      </c>
      <c r="X272" s="7"/>
      <c r="Y272" s="7"/>
      <c r="Z272" s="7" t="s">
        <v>2358</v>
      </c>
      <c r="AA272" s="7"/>
      <c r="AB272" s="7"/>
      <c r="AC272" s="7" t="s">
        <v>2358</v>
      </c>
      <c r="AD272" s="7" t="s">
        <v>2358</v>
      </c>
      <c r="AE272" s="7"/>
      <c r="AF272" s="7"/>
      <c r="AG272" s="7"/>
      <c r="AH272" s="7"/>
      <c r="AI272" s="7"/>
      <c r="AJ272" s="7"/>
      <c r="AK272" s="7"/>
      <c r="AL272" s="7"/>
      <c r="AM272" s="7"/>
    </row>
    <row r="273" spans="1:39" x14ac:dyDescent="0.25">
      <c r="A273" s="6">
        <v>33490951468</v>
      </c>
      <c r="B273" s="7" t="s">
        <v>2285</v>
      </c>
      <c r="C273" s="7" t="s">
        <v>769</v>
      </c>
      <c r="D273" s="7" t="s">
        <v>555</v>
      </c>
      <c r="E273" s="7" t="s">
        <v>996</v>
      </c>
      <c r="F273" s="7" t="s">
        <v>556</v>
      </c>
      <c r="G273" s="7">
        <v>100</v>
      </c>
      <c r="H273" s="7"/>
      <c r="I273" s="6"/>
      <c r="J273" s="7"/>
      <c r="K273" s="7"/>
      <c r="L273" s="7"/>
      <c r="M273" s="7" t="s">
        <v>1826</v>
      </c>
      <c r="N273" s="7" t="s">
        <v>1925</v>
      </c>
      <c r="O273" s="7" t="s">
        <v>2179</v>
      </c>
      <c r="P273" s="7" t="s">
        <v>1040</v>
      </c>
      <c r="Q273" s="7" t="s">
        <v>1827</v>
      </c>
      <c r="R273" s="8">
        <v>46182</v>
      </c>
      <c r="S273" s="8">
        <v>46184</v>
      </c>
      <c r="T273" s="7"/>
      <c r="U273" s="7"/>
      <c r="V273" s="7"/>
      <c r="W273" s="7" t="s">
        <v>2271</v>
      </c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 t="s">
        <v>2292</v>
      </c>
      <c r="AJ273" s="7"/>
      <c r="AK273" s="7"/>
      <c r="AL273" s="7"/>
      <c r="AM273" s="7" t="s">
        <v>2206</v>
      </c>
    </row>
    <row r="274" spans="1:39" x14ac:dyDescent="0.25">
      <c r="A274" s="6">
        <v>31852373000</v>
      </c>
      <c r="B274" s="7" t="s">
        <v>2285</v>
      </c>
      <c r="C274" s="7" t="s">
        <v>769</v>
      </c>
      <c r="D274" s="7" t="s">
        <v>557</v>
      </c>
      <c r="E274" s="7" t="s">
        <v>864</v>
      </c>
      <c r="F274" s="7" t="s">
        <v>1027</v>
      </c>
      <c r="G274" s="7">
        <v>101</v>
      </c>
      <c r="H274" s="7"/>
      <c r="I274" s="6"/>
      <c r="J274" s="7"/>
      <c r="K274" s="7"/>
      <c r="L274" s="7"/>
      <c r="M274" s="7" t="s">
        <v>1430</v>
      </c>
      <c r="N274" s="7" t="s">
        <v>1572</v>
      </c>
      <c r="O274" s="7" t="s">
        <v>2175</v>
      </c>
      <c r="P274" s="7" t="s">
        <v>908</v>
      </c>
      <c r="Q274" s="7" t="s">
        <v>2092</v>
      </c>
      <c r="R274" s="8">
        <v>46182</v>
      </c>
      <c r="S274" s="8">
        <v>46184</v>
      </c>
      <c r="T274" s="7"/>
      <c r="U274" s="7"/>
      <c r="V274" s="7"/>
      <c r="W274" s="7" t="s">
        <v>2271</v>
      </c>
      <c r="X274" s="7"/>
      <c r="Y274" s="7"/>
      <c r="Z274" s="7"/>
      <c r="AA274" s="7"/>
      <c r="AB274" s="7"/>
      <c r="AC274" s="7"/>
      <c r="AD274" s="7"/>
      <c r="AE274" s="7"/>
      <c r="AF274" s="7"/>
      <c r="AG274" s="7" t="s">
        <v>2314</v>
      </c>
      <c r="AH274" s="7"/>
      <c r="AI274" s="7">
        <v>0</v>
      </c>
      <c r="AJ274" s="7"/>
      <c r="AK274" s="7"/>
      <c r="AL274" s="7"/>
      <c r="AM274" s="7">
        <v>0</v>
      </c>
    </row>
    <row r="275" spans="1:39" x14ac:dyDescent="0.25">
      <c r="A275" s="6">
        <v>31174532300</v>
      </c>
      <c r="B275" s="7" t="s">
        <v>2285</v>
      </c>
      <c r="C275" s="7" t="s">
        <v>769</v>
      </c>
      <c r="D275" s="7" t="s">
        <v>560</v>
      </c>
      <c r="E275" s="7" t="s">
        <v>865</v>
      </c>
      <c r="F275" s="7" t="s">
        <v>561</v>
      </c>
      <c r="G275" s="7">
        <v>33.75</v>
      </c>
      <c r="H275" s="7"/>
      <c r="I275" s="6"/>
      <c r="J275" s="7"/>
      <c r="K275" s="7"/>
      <c r="L275" s="7"/>
      <c r="M275" s="7" t="s">
        <v>1431</v>
      </c>
      <c r="N275" s="7" t="s">
        <v>1155</v>
      </c>
      <c r="O275" s="7" t="s">
        <v>2175</v>
      </c>
      <c r="P275" s="7" t="s">
        <v>908</v>
      </c>
      <c r="Q275" s="7" t="s">
        <v>1198</v>
      </c>
      <c r="R275" s="8">
        <v>46182</v>
      </c>
      <c r="S275" s="8">
        <v>46184</v>
      </c>
      <c r="T275" s="7"/>
      <c r="U275" s="7"/>
      <c r="V275" s="7"/>
      <c r="W275" s="7" t="s">
        <v>2271</v>
      </c>
      <c r="X275" s="7"/>
      <c r="Y275" s="7"/>
      <c r="Z275" s="7"/>
      <c r="AA275" s="7"/>
      <c r="AB275" s="7"/>
      <c r="AC275" s="7"/>
      <c r="AD275" s="7" t="s">
        <v>2359</v>
      </c>
      <c r="AE275" s="7"/>
      <c r="AF275" s="7" t="s">
        <v>2329</v>
      </c>
      <c r="AG275" s="7" t="s">
        <v>2329</v>
      </c>
      <c r="AH275" s="7"/>
      <c r="AI275" s="7"/>
      <c r="AJ275" s="7"/>
      <c r="AK275" s="7"/>
      <c r="AL275" s="7" t="s">
        <v>2257</v>
      </c>
      <c r="AM275" s="7"/>
    </row>
    <row r="276" spans="1:39" x14ac:dyDescent="0.25">
      <c r="A276" s="6">
        <v>12144920803</v>
      </c>
      <c r="B276" s="7" t="s">
        <v>2285</v>
      </c>
      <c r="C276" s="7" t="s">
        <v>769</v>
      </c>
      <c r="D276" s="7" t="s">
        <v>562</v>
      </c>
      <c r="E276" s="7" t="s">
        <v>1199</v>
      </c>
      <c r="F276" s="7" t="s">
        <v>563</v>
      </c>
      <c r="G276" s="7">
        <v>30</v>
      </c>
      <c r="H276" s="7"/>
      <c r="I276" s="6"/>
      <c r="J276" s="7"/>
      <c r="K276" s="7"/>
      <c r="L276" s="7"/>
      <c r="M276" s="7" t="s">
        <v>1432</v>
      </c>
      <c r="N276" s="7" t="s">
        <v>1200</v>
      </c>
      <c r="O276" s="7" t="s">
        <v>1047</v>
      </c>
      <c r="P276" s="7" t="s">
        <v>1047</v>
      </c>
      <c r="Q276" s="7" t="s">
        <v>1201</v>
      </c>
      <c r="R276" s="8">
        <v>46182</v>
      </c>
      <c r="S276" s="8">
        <v>46184</v>
      </c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</row>
    <row r="277" spans="1:39" x14ac:dyDescent="0.25">
      <c r="A277" s="6">
        <v>3289440042</v>
      </c>
      <c r="B277" s="7" t="s">
        <v>2285</v>
      </c>
      <c r="C277" s="7" t="s">
        <v>769</v>
      </c>
      <c r="D277" s="7" t="s">
        <v>564</v>
      </c>
      <c r="E277" s="7" t="s">
        <v>866</v>
      </c>
      <c r="F277" s="7" t="s">
        <v>565</v>
      </c>
      <c r="G277" s="7">
        <v>31.5</v>
      </c>
      <c r="H277" s="7"/>
      <c r="I277" s="6"/>
      <c r="J277" s="7"/>
      <c r="K277" s="7"/>
      <c r="L277" s="7"/>
      <c r="M277" s="7" t="s">
        <v>1433</v>
      </c>
      <c r="N277" s="7" t="s">
        <v>1202</v>
      </c>
      <c r="O277" s="7" t="s">
        <v>2175</v>
      </c>
      <c r="P277" s="7" t="s">
        <v>1071</v>
      </c>
      <c r="Q277" s="7" t="s">
        <v>1203</v>
      </c>
      <c r="R277" s="8">
        <v>46182</v>
      </c>
      <c r="S277" s="8">
        <v>46184</v>
      </c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</row>
    <row r="278" spans="1:39" x14ac:dyDescent="0.25">
      <c r="A278" s="6">
        <v>31174242241</v>
      </c>
      <c r="B278" s="7" t="s">
        <v>2285</v>
      </c>
      <c r="C278" s="7" t="s">
        <v>769</v>
      </c>
      <c r="D278" s="7" t="s">
        <v>566</v>
      </c>
      <c r="E278" s="7" t="s">
        <v>997</v>
      </c>
      <c r="F278" s="7" t="s">
        <v>292</v>
      </c>
      <c r="G278" s="7">
        <v>70</v>
      </c>
      <c r="H278" s="7"/>
      <c r="I278" s="6"/>
      <c r="J278" s="7"/>
      <c r="K278" s="7"/>
      <c r="L278" s="7"/>
      <c r="M278" s="7" t="s">
        <v>1828</v>
      </c>
      <c r="N278" s="7" t="s">
        <v>1511</v>
      </c>
      <c r="O278" s="7" t="s">
        <v>2175</v>
      </c>
      <c r="P278" s="7" t="s">
        <v>908</v>
      </c>
      <c r="Q278" s="7" t="s">
        <v>1829</v>
      </c>
      <c r="R278" s="8">
        <v>46182</v>
      </c>
      <c r="S278" s="8">
        <v>46184</v>
      </c>
      <c r="T278" s="7"/>
      <c r="U278" s="7"/>
      <c r="V278" s="7"/>
      <c r="W278" s="7" t="s">
        <v>2184</v>
      </c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 t="s">
        <v>2185</v>
      </c>
      <c r="AL278" s="7"/>
      <c r="AM278" s="7" t="s">
        <v>2207</v>
      </c>
    </row>
    <row r="279" spans="1:39" x14ac:dyDescent="0.25">
      <c r="A279" s="6">
        <v>31162574574</v>
      </c>
      <c r="B279" s="7" t="s">
        <v>2285</v>
      </c>
      <c r="C279" s="7" t="s">
        <v>769</v>
      </c>
      <c r="D279" s="7" t="s">
        <v>567</v>
      </c>
      <c r="E279" s="7" t="s">
        <v>998</v>
      </c>
      <c r="F279" s="7" t="s">
        <v>568</v>
      </c>
      <c r="G279" s="7">
        <v>40</v>
      </c>
      <c r="H279" s="7"/>
      <c r="I279" s="6"/>
      <c r="J279" s="7"/>
      <c r="K279" s="7"/>
      <c r="L279" s="7"/>
      <c r="M279" s="7" t="s">
        <v>1830</v>
      </c>
      <c r="N279" s="7" t="s">
        <v>1573</v>
      </c>
      <c r="O279" s="7" t="s">
        <v>2175</v>
      </c>
      <c r="P279" s="7" t="s">
        <v>908</v>
      </c>
      <c r="Q279" s="7" t="s">
        <v>1831</v>
      </c>
      <c r="R279" s="8">
        <v>46182</v>
      </c>
      <c r="S279" s="8">
        <v>46184</v>
      </c>
      <c r="T279" s="7"/>
      <c r="U279" s="7"/>
      <c r="V279" s="7"/>
      <c r="W279" s="7" t="s">
        <v>2184</v>
      </c>
      <c r="X279" s="7"/>
      <c r="Y279" s="7"/>
      <c r="Z279" s="7"/>
      <c r="AA279" s="7"/>
      <c r="AB279" s="7"/>
      <c r="AC279" s="7"/>
      <c r="AD279" s="7"/>
      <c r="AE279" s="7"/>
      <c r="AF279" s="7"/>
      <c r="AG279" s="7" t="s">
        <v>2185</v>
      </c>
      <c r="AH279" s="7"/>
      <c r="AI279" s="7"/>
      <c r="AJ279" s="7"/>
      <c r="AK279" s="7"/>
      <c r="AL279" s="7" t="s">
        <v>2258</v>
      </c>
      <c r="AM279" s="7"/>
    </row>
    <row r="280" spans="1:39" x14ac:dyDescent="0.25">
      <c r="A280" s="6">
        <v>31174446100</v>
      </c>
      <c r="B280" s="7" t="s">
        <v>2285</v>
      </c>
      <c r="C280" s="7" t="s">
        <v>769</v>
      </c>
      <c r="D280" s="7" t="s">
        <v>569</v>
      </c>
      <c r="E280" s="7" t="s">
        <v>867</v>
      </c>
      <c r="F280" s="7" t="s">
        <v>570</v>
      </c>
      <c r="G280" s="7">
        <v>120</v>
      </c>
      <c r="H280" s="7"/>
      <c r="I280" s="6"/>
      <c r="J280" s="7"/>
      <c r="K280" s="7"/>
      <c r="L280" s="7"/>
      <c r="M280" s="7" t="s">
        <v>1434</v>
      </c>
      <c r="N280" s="7" t="s">
        <v>1155</v>
      </c>
      <c r="O280" s="7" t="s">
        <v>2175</v>
      </c>
      <c r="P280" s="7" t="s">
        <v>908</v>
      </c>
      <c r="Q280" s="7" t="s">
        <v>1278</v>
      </c>
      <c r="R280" s="8">
        <v>46182</v>
      </c>
      <c r="S280" s="8">
        <v>46184</v>
      </c>
      <c r="T280" s="7"/>
      <c r="U280" s="7"/>
      <c r="V280" s="7"/>
      <c r="W280" s="7" t="s">
        <v>2271</v>
      </c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 t="s">
        <v>2293</v>
      </c>
      <c r="AJ280" s="7"/>
      <c r="AK280" s="7"/>
      <c r="AL280" s="7"/>
      <c r="AM280" s="7" t="s">
        <v>2208</v>
      </c>
    </row>
    <row r="281" spans="1:39" x14ac:dyDescent="0.25">
      <c r="A281" s="6">
        <v>34965352626</v>
      </c>
      <c r="B281" s="7" t="s">
        <v>2285</v>
      </c>
      <c r="C281" s="7" t="s">
        <v>769</v>
      </c>
      <c r="D281" s="7" t="s">
        <v>571</v>
      </c>
      <c r="E281" s="7" t="s">
        <v>868</v>
      </c>
      <c r="F281" s="7" t="s">
        <v>572</v>
      </c>
      <c r="G281" s="7">
        <v>32.5</v>
      </c>
      <c r="H281" s="7"/>
      <c r="I281" s="6"/>
      <c r="J281" s="7"/>
      <c r="K281" s="7"/>
      <c r="L281" s="7"/>
      <c r="M281" s="7" t="s">
        <v>1435</v>
      </c>
      <c r="N281" s="7" t="s">
        <v>1204</v>
      </c>
      <c r="O281" s="7" t="s">
        <v>2176</v>
      </c>
      <c r="P281" s="7" t="s">
        <v>1056</v>
      </c>
      <c r="Q281" s="7" t="s">
        <v>1205</v>
      </c>
      <c r="R281" s="8">
        <v>46182</v>
      </c>
      <c r="S281" s="8">
        <v>46184</v>
      </c>
      <c r="T281" s="7"/>
      <c r="U281" s="7"/>
      <c r="V281" s="7"/>
      <c r="W281" s="7" t="s">
        <v>2184</v>
      </c>
      <c r="X281" s="7"/>
      <c r="Y281" s="7"/>
      <c r="Z281" s="7"/>
      <c r="AA281" s="7"/>
      <c r="AB281" s="7"/>
      <c r="AC281" s="7"/>
      <c r="AD281" s="7"/>
      <c r="AE281" s="7" t="s">
        <v>2351</v>
      </c>
      <c r="AF281" s="7"/>
      <c r="AG281" s="7" t="s">
        <v>2269</v>
      </c>
      <c r="AH281" s="7"/>
      <c r="AI281" s="7"/>
      <c r="AJ281" s="7"/>
      <c r="AK281" s="7"/>
      <c r="AL281" s="7" t="s">
        <v>2259</v>
      </c>
      <c r="AM281" s="7"/>
    </row>
    <row r="282" spans="1:39" x14ac:dyDescent="0.25">
      <c r="A282" s="6">
        <v>31317700205</v>
      </c>
      <c r="B282" s="7" t="s">
        <v>2285</v>
      </c>
      <c r="C282" s="7" t="s">
        <v>769</v>
      </c>
      <c r="D282" s="7" t="s">
        <v>573</v>
      </c>
      <c r="E282" s="7" t="s">
        <v>999</v>
      </c>
      <c r="F282" s="7" t="s">
        <v>574</v>
      </c>
      <c r="G282" s="7">
        <v>20</v>
      </c>
      <c r="H282" s="7"/>
      <c r="I282" s="6"/>
      <c r="J282" s="7"/>
      <c r="K282" s="7"/>
      <c r="L282" s="7"/>
      <c r="M282" s="7" t="s">
        <v>1832</v>
      </c>
      <c r="N282" s="7" t="s">
        <v>1574</v>
      </c>
      <c r="O282" s="7" t="s">
        <v>2175</v>
      </c>
      <c r="P282" s="7" t="s">
        <v>908</v>
      </c>
      <c r="Q282" s="7"/>
      <c r="R282" s="8">
        <v>46182</v>
      </c>
      <c r="S282" s="8">
        <v>46184</v>
      </c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</row>
    <row r="283" spans="1:39" x14ac:dyDescent="0.25">
      <c r="A283" s="6">
        <v>31161228740</v>
      </c>
      <c r="B283" s="7" t="s">
        <v>2285</v>
      </c>
      <c r="C283" s="7" t="s">
        <v>769</v>
      </c>
      <c r="D283" s="7" t="s">
        <v>575</v>
      </c>
      <c r="E283" s="7" t="s">
        <v>1000</v>
      </c>
      <c r="F283" s="7" t="s">
        <v>576</v>
      </c>
      <c r="G283" s="7">
        <v>50</v>
      </c>
      <c r="H283" s="7"/>
      <c r="I283" s="6"/>
      <c r="J283" s="7"/>
      <c r="K283" s="7"/>
      <c r="L283" s="7"/>
      <c r="M283" s="7" t="s">
        <v>1833</v>
      </c>
      <c r="N283" s="7" t="s">
        <v>1926</v>
      </c>
      <c r="O283" s="7" t="s">
        <v>2175</v>
      </c>
      <c r="P283" s="7" t="s">
        <v>908</v>
      </c>
      <c r="Q283" s="7" t="s">
        <v>1834</v>
      </c>
      <c r="R283" s="8">
        <v>46182</v>
      </c>
      <c r="S283" s="8">
        <v>46184</v>
      </c>
      <c r="T283" s="7"/>
      <c r="U283" s="7"/>
      <c r="V283" s="7"/>
      <c r="W283" s="7" t="s">
        <v>2184</v>
      </c>
      <c r="X283" s="7"/>
      <c r="Y283" s="7"/>
      <c r="Z283" s="7"/>
      <c r="AA283" s="7"/>
      <c r="AB283" s="7"/>
      <c r="AC283" s="7"/>
      <c r="AD283" s="7"/>
      <c r="AE283" s="7"/>
      <c r="AF283" s="7" t="s">
        <v>2242</v>
      </c>
      <c r="AG283" s="7" t="s">
        <v>2330</v>
      </c>
      <c r="AH283" s="7"/>
      <c r="AI283" s="7" t="s">
        <v>2294</v>
      </c>
      <c r="AJ283" s="7"/>
      <c r="AK283" s="7"/>
      <c r="AL283" s="7"/>
      <c r="AM283" s="7" t="s">
        <v>2203</v>
      </c>
    </row>
    <row r="284" spans="1:39" x14ac:dyDescent="0.25">
      <c r="A284" s="6">
        <v>8617703193999</v>
      </c>
      <c r="B284" s="7" t="s">
        <v>2285</v>
      </c>
      <c r="C284" s="7" t="s">
        <v>769</v>
      </c>
      <c r="D284" s="7" t="s">
        <v>577</v>
      </c>
      <c r="E284" s="7" t="s">
        <v>869</v>
      </c>
      <c r="F284" s="7" t="s">
        <v>578</v>
      </c>
      <c r="G284" s="7">
        <v>12</v>
      </c>
      <c r="H284" s="7"/>
      <c r="I284" s="6"/>
      <c r="J284" s="7"/>
      <c r="K284" s="7"/>
      <c r="L284" s="7"/>
      <c r="M284" s="7" t="s">
        <v>1436</v>
      </c>
      <c r="N284" s="7" t="s">
        <v>1575</v>
      </c>
      <c r="O284" s="7" t="s">
        <v>2174</v>
      </c>
      <c r="P284" s="7" t="s">
        <v>1050</v>
      </c>
      <c r="Q284" s="7" t="s">
        <v>2099</v>
      </c>
      <c r="R284" s="8">
        <v>46182</v>
      </c>
      <c r="S284" s="8">
        <v>46184</v>
      </c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</row>
    <row r="285" spans="1:39" x14ac:dyDescent="0.25">
      <c r="A285" s="6">
        <v>8754544093</v>
      </c>
      <c r="B285" s="7" t="s">
        <v>2285</v>
      </c>
      <c r="C285" s="7" t="s">
        <v>769</v>
      </c>
      <c r="D285" s="7" t="s">
        <v>579</v>
      </c>
      <c r="E285" s="7" t="s">
        <v>1835</v>
      </c>
      <c r="F285" s="7" t="s">
        <v>580</v>
      </c>
      <c r="G285" s="7">
        <v>31.5</v>
      </c>
      <c r="H285" s="7"/>
      <c r="I285" s="6"/>
      <c r="J285" s="7"/>
      <c r="K285" s="7"/>
      <c r="L285" s="7"/>
      <c r="M285" s="7" t="s">
        <v>1836</v>
      </c>
      <c r="N285" s="7" t="s">
        <v>1927</v>
      </c>
      <c r="O285" s="7" t="s">
        <v>1901</v>
      </c>
      <c r="P285" s="7" t="s">
        <v>1244</v>
      </c>
      <c r="Q285" s="7" t="s">
        <v>1837</v>
      </c>
      <c r="R285" s="8">
        <v>46182</v>
      </c>
      <c r="S285" s="8">
        <v>46184</v>
      </c>
      <c r="T285" s="7"/>
      <c r="U285" s="7"/>
      <c r="V285" s="7"/>
      <c r="W285" s="7" t="s">
        <v>2331</v>
      </c>
      <c r="X285" s="7"/>
      <c r="Y285" s="7"/>
      <c r="Z285" s="7"/>
      <c r="AA285" s="7"/>
      <c r="AB285" s="7"/>
      <c r="AC285" s="7"/>
      <c r="AD285" s="7" t="s">
        <v>2331</v>
      </c>
      <c r="AE285" s="7"/>
      <c r="AF285" s="7"/>
      <c r="AG285" s="7"/>
      <c r="AH285" s="7"/>
      <c r="AI285" s="7"/>
      <c r="AJ285" s="7"/>
      <c r="AK285" s="7"/>
      <c r="AL285" s="7"/>
      <c r="AM285" s="7"/>
    </row>
    <row r="286" spans="1:39" x14ac:dyDescent="0.25">
      <c r="A286" s="6">
        <v>4684457720</v>
      </c>
      <c r="B286" s="7" t="s">
        <v>2285</v>
      </c>
      <c r="C286" s="7" t="s">
        <v>769</v>
      </c>
      <c r="D286" s="7" t="s">
        <v>581</v>
      </c>
      <c r="E286" s="7" t="s">
        <v>1838</v>
      </c>
      <c r="F286" s="7" t="s">
        <v>582</v>
      </c>
      <c r="G286" s="7">
        <v>18</v>
      </c>
      <c r="H286" s="7"/>
      <c r="I286" s="6"/>
      <c r="J286" s="7"/>
      <c r="K286" s="7"/>
      <c r="L286" s="7"/>
      <c r="M286" s="7" t="s">
        <v>1839</v>
      </c>
      <c r="N286" s="7" t="s">
        <v>1928</v>
      </c>
      <c r="O286" s="7" t="s">
        <v>2175</v>
      </c>
      <c r="P286" s="7" t="s">
        <v>1493</v>
      </c>
      <c r="Q286" s="7" t="s">
        <v>1840</v>
      </c>
      <c r="R286" s="8">
        <v>46182</v>
      </c>
      <c r="S286" s="8">
        <v>46184</v>
      </c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</row>
    <row r="287" spans="1:39" x14ac:dyDescent="0.25">
      <c r="A287" s="6">
        <v>31306368477</v>
      </c>
      <c r="B287" s="7" t="s">
        <v>2285</v>
      </c>
      <c r="C287" s="7" t="s">
        <v>769</v>
      </c>
      <c r="D287" s="7" t="s">
        <v>583</v>
      </c>
      <c r="E287" s="7" t="s">
        <v>1001</v>
      </c>
      <c r="F287" s="7" t="s">
        <v>106</v>
      </c>
      <c r="G287" s="7">
        <v>25.5</v>
      </c>
      <c r="H287" s="7"/>
      <c r="I287" s="6"/>
      <c r="J287" s="7"/>
      <c r="K287" s="7"/>
      <c r="L287" s="7"/>
      <c r="M287" s="7" t="s">
        <v>1841</v>
      </c>
      <c r="N287" s="7" t="s">
        <v>1929</v>
      </c>
      <c r="O287" s="7" t="s">
        <v>2175</v>
      </c>
      <c r="P287" s="7" t="s">
        <v>908</v>
      </c>
      <c r="Q287" s="7" t="s">
        <v>1842</v>
      </c>
      <c r="R287" s="8">
        <v>46182</v>
      </c>
      <c r="S287" s="8">
        <v>46184</v>
      </c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</row>
    <row r="288" spans="1:39" x14ac:dyDescent="0.25">
      <c r="A288" s="6">
        <v>31306368477</v>
      </c>
      <c r="B288" s="7" t="s">
        <v>2285</v>
      </c>
      <c r="C288" s="7" t="s">
        <v>769</v>
      </c>
      <c r="D288" s="7" t="s">
        <v>584</v>
      </c>
      <c r="E288" s="7" t="s">
        <v>1843</v>
      </c>
      <c r="F288" s="7" t="s">
        <v>106</v>
      </c>
      <c r="G288" s="7">
        <v>25.5</v>
      </c>
      <c r="H288" s="7"/>
      <c r="I288" s="6"/>
      <c r="J288" s="7"/>
      <c r="K288" s="7"/>
      <c r="L288" s="7"/>
      <c r="M288" s="7" t="s">
        <v>1841</v>
      </c>
      <c r="N288" s="7" t="s">
        <v>1929</v>
      </c>
      <c r="O288" s="7" t="s">
        <v>2175</v>
      </c>
      <c r="P288" s="7" t="s">
        <v>908</v>
      </c>
      <c r="Q288" s="7" t="s">
        <v>1842</v>
      </c>
      <c r="R288" s="8">
        <v>46182</v>
      </c>
      <c r="S288" s="8">
        <v>46184</v>
      </c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</row>
    <row r="289" spans="1:39" x14ac:dyDescent="0.25">
      <c r="A289" s="6" t="s">
        <v>2508</v>
      </c>
      <c r="B289" s="7" t="s">
        <v>2285</v>
      </c>
      <c r="C289" s="7" t="s">
        <v>769</v>
      </c>
      <c r="D289" s="7" t="s">
        <v>585</v>
      </c>
      <c r="E289" s="7"/>
      <c r="F289" s="7" t="s">
        <v>586</v>
      </c>
      <c r="G289" s="7">
        <v>22.75</v>
      </c>
      <c r="H289" s="7"/>
      <c r="I289" s="6"/>
      <c r="J289" s="7"/>
      <c r="K289" s="7"/>
      <c r="L289" s="7"/>
      <c r="M289" s="7" t="s">
        <v>1624</v>
      </c>
      <c r="N289" s="7"/>
      <c r="O289" s="7" t="s">
        <v>2174</v>
      </c>
      <c r="P289" s="7"/>
      <c r="Q289" s="7"/>
      <c r="R289" s="8">
        <v>46182</v>
      </c>
      <c r="S289" s="8">
        <v>46184</v>
      </c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</row>
    <row r="290" spans="1:39" x14ac:dyDescent="0.25">
      <c r="A290" s="6" t="s">
        <v>2508</v>
      </c>
      <c r="B290" s="7" t="s">
        <v>2285</v>
      </c>
      <c r="C290" s="7" t="s">
        <v>769</v>
      </c>
      <c r="D290" s="7" t="s">
        <v>587</v>
      </c>
      <c r="E290" s="7" t="s">
        <v>1002</v>
      </c>
      <c r="F290" s="7" t="s">
        <v>588</v>
      </c>
      <c r="G290" s="7">
        <v>12</v>
      </c>
      <c r="H290" s="7"/>
      <c r="I290" s="6"/>
      <c r="J290" s="7"/>
      <c r="K290" s="7"/>
      <c r="L290" s="7"/>
      <c r="M290" s="7" t="s">
        <v>1437</v>
      </c>
      <c r="N290" s="7" t="s">
        <v>1576</v>
      </c>
      <c r="O290" s="7" t="s">
        <v>2175</v>
      </c>
      <c r="P290" s="7" t="s">
        <v>1499</v>
      </c>
      <c r="Q290" s="7" t="s">
        <v>2100</v>
      </c>
      <c r="R290" s="8">
        <v>46182</v>
      </c>
      <c r="S290" s="8">
        <v>46184</v>
      </c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</row>
    <row r="291" spans="1:39" x14ac:dyDescent="0.25">
      <c r="A291" s="6">
        <v>905321599483</v>
      </c>
      <c r="B291" s="7" t="s">
        <v>2285</v>
      </c>
      <c r="C291" s="7" t="s">
        <v>769</v>
      </c>
      <c r="D291" s="7" t="s">
        <v>589</v>
      </c>
      <c r="E291" s="7" t="s">
        <v>1003</v>
      </c>
      <c r="F291" s="7" t="s">
        <v>590</v>
      </c>
      <c r="G291" s="7">
        <v>38.5</v>
      </c>
      <c r="H291" s="7"/>
      <c r="I291" s="6"/>
      <c r="J291" s="7"/>
      <c r="K291" s="7"/>
      <c r="L291" s="7"/>
      <c r="M291" s="7" t="s">
        <v>1844</v>
      </c>
      <c r="N291" s="7" t="s">
        <v>1527</v>
      </c>
      <c r="O291" s="7" t="s">
        <v>2174</v>
      </c>
      <c r="P291" s="7" t="s">
        <v>1233</v>
      </c>
      <c r="Q291" s="7" t="s">
        <v>1845</v>
      </c>
      <c r="R291" s="8">
        <v>46182</v>
      </c>
      <c r="S291" s="8">
        <v>46184</v>
      </c>
      <c r="T291" s="7"/>
      <c r="U291" s="7"/>
      <c r="V291" s="7"/>
      <c r="W291" s="7" t="s">
        <v>2331</v>
      </c>
      <c r="X291" s="7"/>
      <c r="Y291" s="7"/>
      <c r="Z291" s="7"/>
      <c r="AA291" s="7"/>
      <c r="AB291" s="7"/>
      <c r="AC291" s="7"/>
      <c r="AD291" s="7"/>
      <c r="AE291" s="7"/>
      <c r="AF291" s="7"/>
      <c r="AG291" s="7" t="s">
        <v>2200</v>
      </c>
      <c r="AH291" s="7"/>
      <c r="AI291" s="7"/>
      <c r="AJ291" s="7"/>
      <c r="AK291" s="7"/>
      <c r="AL291" s="7" t="s">
        <v>2260</v>
      </c>
      <c r="AM291" s="7"/>
    </row>
    <row r="292" spans="1:39" x14ac:dyDescent="0.25">
      <c r="A292" s="6">
        <v>8653255578701</v>
      </c>
      <c r="B292" s="7" t="s">
        <v>2285</v>
      </c>
      <c r="C292" s="7" t="s">
        <v>769</v>
      </c>
      <c r="D292" s="7" t="s">
        <v>591</v>
      </c>
      <c r="E292" s="7" t="s">
        <v>1004</v>
      </c>
      <c r="F292" s="7" t="s">
        <v>310</v>
      </c>
      <c r="G292" s="7">
        <v>42</v>
      </c>
      <c r="H292" s="7"/>
      <c r="I292" s="6"/>
      <c r="J292" s="7"/>
      <c r="K292" s="7"/>
      <c r="L292" s="7"/>
      <c r="M292" s="7" t="s">
        <v>1438</v>
      </c>
      <c r="N292" s="7" t="s">
        <v>1577</v>
      </c>
      <c r="O292" s="7" t="s">
        <v>2174</v>
      </c>
      <c r="P292" s="7" t="s">
        <v>1050</v>
      </c>
      <c r="Q292" s="7" t="s">
        <v>2101</v>
      </c>
      <c r="R292" s="8">
        <v>46182</v>
      </c>
      <c r="S292" s="8">
        <v>46184</v>
      </c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</row>
    <row r="293" spans="1:39" x14ac:dyDescent="0.25">
      <c r="A293" s="6">
        <v>8618253412516</v>
      </c>
      <c r="B293" s="7" t="s">
        <v>2285</v>
      </c>
      <c r="C293" s="7" t="s">
        <v>769</v>
      </c>
      <c r="D293" s="7" t="s">
        <v>592</v>
      </c>
      <c r="E293" s="7"/>
      <c r="F293" s="7" t="s">
        <v>593</v>
      </c>
      <c r="G293" s="7">
        <v>12</v>
      </c>
      <c r="H293" s="7"/>
      <c r="I293" s="6"/>
      <c r="J293" s="7"/>
      <c r="K293" s="7"/>
      <c r="L293" s="7"/>
      <c r="M293" s="7" t="s">
        <v>2102</v>
      </c>
      <c r="N293" s="7" t="s">
        <v>2103</v>
      </c>
      <c r="O293" s="7" t="s">
        <v>2174</v>
      </c>
      <c r="P293" s="7" t="s">
        <v>1050</v>
      </c>
      <c r="Q293" s="7" t="s">
        <v>2104</v>
      </c>
      <c r="R293" s="8">
        <v>46182</v>
      </c>
      <c r="S293" s="8">
        <v>46184</v>
      </c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</row>
    <row r="294" spans="1:39" x14ac:dyDescent="0.25">
      <c r="A294" s="6">
        <v>865332772576</v>
      </c>
      <c r="B294" s="7" t="s">
        <v>2285</v>
      </c>
      <c r="C294" s="7" t="s">
        <v>769</v>
      </c>
      <c r="D294" s="7" t="s">
        <v>594</v>
      </c>
      <c r="E294" s="7" t="s">
        <v>1005</v>
      </c>
      <c r="F294" s="7" t="s">
        <v>595</v>
      </c>
      <c r="G294" s="7">
        <v>20</v>
      </c>
      <c r="H294" s="7"/>
      <c r="I294" s="6"/>
      <c r="J294" s="7"/>
      <c r="K294" s="7"/>
      <c r="L294" s="7"/>
      <c r="M294" s="7" t="s">
        <v>1439</v>
      </c>
      <c r="N294" s="7" t="s">
        <v>1578</v>
      </c>
      <c r="O294" s="7" t="s">
        <v>2174</v>
      </c>
      <c r="P294" s="7" t="s">
        <v>1050</v>
      </c>
      <c r="Q294" s="7" t="s">
        <v>2105</v>
      </c>
      <c r="R294" s="8">
        <v>46182</v>
      </c>
      <c r="S294" s="8">
        <v>46184</v>
      </c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</row>
    <row r="295" spans="1:39" x14ac:dyDescent="0.25">
      <c r="A295" s="6">
        <v>8618953628290</v>
      </c>
      <c r="B295" s="7" t="s">
        <v>2285</v>
      </c>
      <c r="C295" s="7" t="s">
        <v>769</v>
      </c>
      <c r="D295" s="7" t="s">
        <v>596</v>
      </c>
      <c r="E295" s="7" t="s">
        <v>1006</v>
      </c>
      <c r="F295" s="7" t="s">
        <v>597</v>
      </c>
      <c r="G295" s="7">
        <v>16</v>
      </c>
      <c r="H295" s="7"/>
      <c r="I295" s="6"/>
      <c r="J295" s="7"/>
      <c r="K295" s="7"/>
      <c r="L295" s="7"/>
      <c r="M295" s="7" t="s">
        <v>1440</v>
      </c>
      <c r="N295" s="7" t="s">
        <v>1579</v>
      </c>
      <c r="O295" s="7" t="s">
        <v>2174</v>
      </c>
      <c r="P295" s="7" t="s">
        <v>1050</v>
      </c>
      <c r="Q295" s="7" t="s">
        <v>2106</v>
      </c>
      <c r="R295" s="8">
        <v>46182</v>
      </c>
      <c r="S295" s="8">
        <v>46184</v>
      </c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</row>
    <row r="296" spans="1:39" x14ac:dyDescent="0.25">
      <c r="A296" s="6">
        <v>865363520139</v>
      </c>
      <c r="B296" s="7" t="s">
        <v>2285</v>
      </c>
      <c r="C296" s="7" t="s">
        <v>769</v>
      </c>
      <c r="D296" s="7" t="s">
        <v>598</v>
      </c>
      <c r="E296" s="7" t="s">
        <v>2110</v>
      </c>
      <c r="F296" s="7" t="s">
        <v>599</v>
      </c>
      <c r="G296" s="7">
        <v>35</v>
      </c>
      <c r="H296" s="7"/>
      <c r="I296" s="6"/>
      <c r="J296" s="7"/>
      <c r="K296" s="7"/>
      <c r="L296" s="7"/>
      <c r="M296" s="7" t="s">
        <v>2107</v>
      </c>
      <c r="N296" s="7" t="s">
        <v>2109</v>
      </c>
      <c r="O296" s="7" t="s">
        <v>2174</v>
      </c>
      <c r="P296" s="7" t="s">
        <v>1050</v>
      </c>
      <c r="Q296" s="7" t="s">
        <v>2108</v>
      </c>
      <c r="R296" s="8">
        <v>46182</v>
      </c>
      <c r="S296" s="8">
        <v>46184</v>
      </c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</row>
    <row r="297" spans="1:39" x14ac:dyDescent="0.25">
      <c r="A297" s="6">
        <v>862169592150</v>
      </c>
      <c r="B297" s="7" t="s">
        <v>2285</v>
      </c>
      <c r="C297" s="7" t="s">
        <v>769</v>
      </c>
      <c r="D297" s="7" t="s">
        <v>600</v>
      </c>
      <c r="E297" s="7" t="s">
        <v>870</v>
      </c>
      <c r="F297" s="7" t="s">
        <v>601</v>
      </c>
      <c r="G297" s="7">
        <v>35</v>
      </c>
      <c r="H297" s="7"/>
      <c r="I297" s="6"/>
      <c r="J297" s="7"/>
      <c r="K297" s="7"/>
      <c r="L297" s="7"/>
      <c r="M297" s="7" t="s">
        <v>1441</v>
      </c>
      <c r="N297" s="7" t="s">
        <v>1580</v>
      </c>
      <c r="O297" s="7" t="s">
        <v>2174</v>
      </c>
      <c r="P297" s="7" t="s">
        <v>1050</v>
      </c>
      <c r="Q297" s="7" t="s">
        <v>2111</v>
      </c>
      <c r="R297" s="8">
        <v>46182</v>
      </c>
      <c r="S297" s="8">
        <v>46184</v>
      </c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</row>
    <row r="298" spans="1:39" x14ac:dyDescent="0.25">
      <c r="A298" s="6">
        <v>48717384011</v>
      </c>
      <c r="B298" s="7" t="s">
        <v>2285</v>
      </c>
      <c r="C298" s="7" t="s">
        <v>769</v>
      </c>
      <c r="D298" s="7" t="s">
        <v>602</v>
      </c>
      <c r="E298" s="7" t="s">
        <v>871</v>
      </c>
      <c r="F298" s="7" t="s">
        <v>603</v>
      </c>
      <c r="G298" s="7">
        <v>42</v>
      </c>
      <c r="H298" s="7"/>
      <c r="I298" s="6"/>
      <c r="J298" s="7"/>
      <c r="K298" s="7"/>
      <c r="L298" s="7"/>
      <c r="M298" s="7" t="s">
        <v>1442</v>
      </c>
      <c r="N298" s="7" t="s">
        <v>1206</v>
      </c>
      <c r="O298" s="7" t="s">
        <v>2178</v>
      </c>
      <c r="P298" s="7" t="s">
        <v>1035</v>
      </c>
      <c r="Q298" s="7" t="s">
        <v>1207</v>
      </c>
      <c r="R298" s="8">
        <v>46182</v>
      </c>
      <c r="S298" s="8">
        <v>46184</v>
      </c>
      <c r="T298" s="7"/>
      <c r="U298" s="7"/>
      <c r="V298" s="7"/>
      <c r="W298" s="7" t="s">
        <v>2331</v>
      </c>
      <c r="X298" s="7"/>
      <c r="Y298" s="7"/>
      <c r="Z298" s="7"/>
      <c r="AA298" s="7"/>
      <c r="AB298" s="7"/>
      <c r="AC298" s="7"/>
      <c r="AD298" s="7"/>
      <c r="AE298" s="7"/>
      <c r="AF298" s="7" t="s">
        <v>2331</v>
      </c>
      <c r="AG298" s="7" t="s">
        <v>2332</v>
      </c>
      <c r="AH298" s="7"/>
      <c r="AI298" s="7"/>
      <c r="AJ298" s="7"/>
      <c r="AK298" s="7"/>
      <c r="AL298" s="7" t="s">
        <v>2261</v>
      </c>
      <c r="AM298" s="7"/>
    </row>
    <row r="299" spans="1:39" x14ac:dyDescent="0.25">
      <c r="A299" s="6">
        <v>8675529426989</v>
      </c>
      <c r="B299" s="7" t="s">
        <v>2285</v>
      </c>
      <c r="C299" s="7" t="s">
        <v>769</v>
      </c>
      <c r="D299" s="7" t="s">
        <v>604</v>
      </c>
      <c r="E299" s="7" t="s">
        <v>872</v>
      </c>
      <c r="F299" s="7" t="s">
        <v>605</v>
      </c>
      <c r="G299" s="7">
        <v>13.5</v>
      </c>
      <c r="H299" s="7"/>
      <c r="I299" s="6"/>
      <c r="J299" s="7"/>
      <c r="K299" s="7"/>
      <c r="L299" s="7"/>
      <c r="M299" s="7" t="s">
        <v>1443</v>
      </c>
      <c r="N299" s="7" t="s">
        <v>1208</v>
      </c>
      <c r="O299" s="7" t="s">
        <v>2174</v>
      </c>
      <c r="P299" s="7" t="s">
        <v>1050</v>
      </c>
      <c r="Q299" s="7" t="s">
        <v>1209</v>
      </c>
      <c r="R299" s="8">
        <v>46182</v>
      </c>
      <c r="S299" s="8">
        <v>46184</v>
      </c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</row>
    <row r="300" spans="1:39" x14ac:dyDescent="0.25">
      <c r="A300" s="6">
        <v>8675527661917</v>
      </c>
      <c r="B300" s="7" t="s">
        <v>2285</v>
      </c>
      <c r="C300" s="7" t="s">
        <v>769</v>
      </c>
      <c r="D300" s="7" t="s">
        <v>606</v>
      </c>
      <c r="E300" s="7" t="s">
        <v>1007</v>
      </c>
      <c r="F300" s="7" t="s">
        <v>607</v>
      </c>
      <c r="G300" s="7">
        <v>16</v>
      </c>
      <c r="H300" s="7"/>
      <c r="I300" s="6"/>
      <c r="J300" s="7"/>
      <c r="K300" s="7"/>
      <c r="L300" s="7"/>
      <c r="M300" s="7" t="s">
        <v>1444</v>
      </c>
      <c r="N300" s="7" t="s">
        <v>1545</v>
      </c>
      <c r="O300" s="7" t="s">
        <v>2174</v>
      </c>
      <c r="P300" s="7" t="s">
        <v>1050</v>
      </c>
      <c r="Q300" s="7" t="s">
        <v>2112</v>
      </c>
      <c r="R300" s="8">
        <v>46182</v>
      </c>
      <c r="S300" s="8">
        <v>46184</v>
      </c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</row>
    <row r="301" spans="1:39" x14ac:dyDescent="0.25">
      <c r="A301" s="6">
        <v>8613823673950</v>
      </c>
      <c r="B301" s="7" t="s">
        <v>2285</v>
      </c>
      <c r="C301" s="7" t="s">
        <v>769</v>
      </c>
      <c r="D301" s="7" t="s">
        <v>608</v>
      </c>
      <c r="E301" s="7" t="s">
        <v>2115</v>
      </c>
      <c r="F301" s="7" t="s">
        <v>609</v>
      </c>
      <c r="G301" s="7">
        <v>10</v>
      </c>
      <c r="H301" s="7"/>
      <c r="I301" s="6"/>
      <c r="J301" s="7"/>
      <c r="K301" s="7"/>
      <c r="L301" s="7"/>
      <c r="M301" s="7" t="s">
        <v>2113</v>
      </c>
      <c r="N301" s="7" t="s">
        <v>1545</v>
      </c>
      <c r="O301" s="7" t="s">
        <v>2174</v>
      </c>
      <c r="P301" s="7" t="s">
        <v>1050</v>
      </c>
      <c r="Q301" s="7" t="s">
        <v>2114</v>
      </c>
      <c r="R301" s="8">
        <v>46182</v>
      </c>
      <c r="S301" s="8">
        <v>46184</v>
      </c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</row>
    <row r="302" spans="1:39" x14ac:dyDescent="0.25">
      <c r="A302" s="6">
        <v>8613530526382</v>
      </c>
      <c r="B302" s="7" t="s">
        <v>2285</v>
      </c>
      <c r="C302" s="7" t="s">
        <v>769</v>
      </c>
      <c r="D302" s="7" t="s">
        <v>610</v>
      </c>
      <c r="E302" s="7" t="s">
        <v>873</v>
      </c>
      <c r="F302" s="7" t="s">
        <v>611</v>
      </c>
      <c r="G302" s="7">
        <v>19.5</v>
      </c>
      <c r="H302" s="7"/>
      <c r="I302" s="6"/>
      <c r="J302" s="7"/>
      <c r="K302" s="7"/>
      <c r="L302" s="7"/>
      <c r="M302" s="7" t="s">
        <v>1445</v>
      </c>
      <c r="N302" s="7" t="s">
        <v>1208</v>
      </c>
      <c r="O302" s="7" t="s">
        <v>2174</v>
      </c>
      <c r="P302" s="7" t="s">
        <v>1050</v>
      </c>
      <c r="Q302" s="7" t="s">
        <v>1210</v>
      </c>
      <c r="R302" s="8">
        <v>46182</v>
      </c>
      <c r="S302" s="8">
        <v>46184</v>
      </c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</row>
    <row r="303" spans="1:39" x14ac:dyDescent="0.25">
      <c r="A303" s="6">
        <v>8653289066999</v>
      </c>
      <c r="B303" s="7" t="s">
        <v>2285</v>
      </c>
      <c r="C303" s="7" t="s">
        <v>769</v>
      </c>
      <c r="D303" s="7" t="s">
        <v>612</v>
      </c>
      <c r="E303" s="7" t="s">
        <v>2118</v>
      </c>
      <c r="F303" s="7" t="s">
        <v>613</v>
      </c>
      <c r="G303" s="7">
        <v>18</v>
      </c>
      <c r="H303" s="7"/>
      <c r="I303" s="6"/>
      <c r="J303" s="7"/>
      <c r="K303" s="7"/>
      <c r="L303" s="7"/>
      <c r="M303" s="7" t="s">
        <v>2116</v>
      </c>
      <c r="N303" s="7" t="s">
        <v>1545</v>
      </c>
      <c r="O303" s="7" t="s">
        <v>2174</v>
      </c>
      <c r="P303" s="7" t="s">
        <v>1050</v>
      </c>
      <c r="Q303" s="7" t="s">
        <v>2117</v>
      </c>
      <c r="R303" s="8">
        <v>46182</v>
      </c>
      <c r="S303" s="8">
        <v>46184</v>
      </c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</row>
    <row r="304" spans="1:39" x14ac:dyDescent="0.25">
      <c r="A304" s="6">
        <v>8675529683009</v>
      </c>
      <c r="B304" s="7" t="s">
        <v>2285</v>
      </c>
      <c r="C304" s="7" t="s">
        <v>769</v>
      </c>
      <c r="D304" s="7" t="s">
        <v>614</v>
      </c>
      <c r="E304" s="7" t="s">
        <v>874</v>
      </c>
      <c r="F304" s="7" t="s">
        <v>615</v>
      </c>
      <c r="G304" s="7">
        <v>21</v>
      </c>
      <c r="H304" s="7"/>
      <c r="I304" s="6"/>
      <c r="J304" s="7"/>
      <c r="K304" s="7"/>
      <c r="L304" s="7"/>
      <c r="M304" s="7" t="s">
        <v>1446</v>
      </c>
      <c r="N304" s="7" t="s">
        <v>1211</v>
      </c>
      <c r="O304" s="7" t="s">
        <v>2174</v>
      </c>
      <c r="P304" s="7" t="s">
        <v>1050</v>
      </c>
      <c r="Q304" s="7" t="s">
        <v>1212</v>
      </c>
      <c r="R304" s="8">
        <v>46182</v>
      </c>
      <c r="S304" s="8">
        <v>46184</v>
      </c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</row>
    <row r="305" spans="1:39" x14ac:dyDescent="0.25">
      <c r="A305" s="6" t="s">
        <v>2508</v>
      </c>
      <c r="B305" s="7" t="s">
        <v>2285</v>
      </c>
      <c r="C305" s="7" t="s">
        <v>769</v>
      </c>
      <c r="D305" s="7" t="s">
        <v>616</v>
      </c>
      <c r="E305" s="7" t="s">
        <v>2121</v>
      </c>
      <c r="F305" s="7" t="s">
        <v>617</v>
      </c>
      <c r="G305" s="7">
        <v>14</v>
      </c>
      <c r="H305" s="7"/>
      <c r="I305" s="6"/>
      <c r="J305" s="7"/>
      <c r="K305" s="7"/>
      <c r="L305" s="7"/>
      <c r="M305" s="7" t="s">
        <v>2119</v>
      </c>
      <c r="N305" s="7" t="s">
        <v>1545</v>
      </c>
      <c r="O305" s="7" t="s">
        <v>2174</v>
      </c>
      <c r="P305" s="7" t="s">
        <v>1050</v>
      </c>
      <c r="Q305" s="7" t="s">
        <v>2120</v>
      </c>
      <c r="R305" s="8">
        <v>46182</v>
      </c>
      <c r="S305" s="8">
        <v>46184</v>
      </c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</row>
    <row r="306" spans="1:39" x14ac:dyDescent="0.25">
      <c r="A306" s="6">
        <v>9727749992</v>
      </c>
      <c r="B306" s="7" t="s">
        <v>2285</v>
      </c>
      <c r="C306" s="7" t="s">
        <v>769</v>
      </c>
      <c r="D306" s="7" t="s">
        <v>618</v>
      </c>
      <c r="E306" s="7" t="s">
        <v>1008</v>
      </c>
      <c r="F306" s="7" t="s">
        <v>619</v>
      </c>
      <c r="G306" s="7">
        <v>20</v>
      </c>
      <c r="H306" s="7"/>
      <c r="I306" s="6">
        <v>9825133314</v>
      </c>
      <c r="J306" s="7"/>
      <c r="K306" s="7"/>
      <c r="L306" s="7"/>
      <c r="M306" s="7" t="s">
        <v>1447</v>
      </c>
      <c r="N306" s="7" t="s">
        <v>1581</v>
      </c>
      <c r="O306" s="7" t="s">
        <v>1901</v>
      </c>
      <c r="P306" s="7" t="s">
        <v>1244</v>
      </c>
      <c r="Q306" s="7" t="s">
        <v>2122</v>
      </c>
      <c r="R306" s="8">
        <v>46182</v>
      </c>
      <c r="S306" s="8">
        <v>46184</v>
      </c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</row>
    <row r="307" spans="1:39" x14ac:dyDescent="0.25">
      <c r="A307" s="6">
        <v>8000507777</v>
      </c>
      <c r="B307" s="7" t="s">
        <v>2285</v>
      </c>
      <c r="C307" s="7" t="s">
        <v>769</v>
      </c>
      <c r="D307" s="7" t="s">
        <v>620</v>
      </c>
      <c r="E307" s="7" t="s">
        <v>2124</v>
      </c>
      <c r="F307" s="7" t="s">
        <v>621</v>
      </c>
      <c r="G307" s="7">
        <v>77</v>
      </c>
      <c r="H307" s="7"/>
      <c r="I307" s="6"/>
      <c r="J307" s="7"/>
      <c r="K307" s="7"/>
      <c r="L307" s="7"/>
      <c r="M307" s="7" t="s">
        <v>2123</v>
      </c>
      <c r="N307" s="7" t="s">
        <v>1924</v>
      </c>
      <c r="O307" s="7" t="s">
        <v>1901</v>
      </c>
      <c r="P307" s="7" t="s">
        <v>1244</v>
      </c>
      <c r="Q307" s="7" t="s">
        <v>2125</v>
      </c>
      <c r="R307" s="8">
        <v>46182</v>
      </c>
      <c r="S307" s="8">
        <v>46184</v>
      </c>
      <c r="T307" s="7"/>
      <c r="U307" s="7"/>
      <c r="V307" s="7"/>
      <c r="W307" s="7" t="s">
        <v>2331</v>
      </c>
      <c r="X307" s="7"/>
      <c r="Y307" s="7"/>
      <c r="Z307" s="7"/>
      <c r="AA307" s="7"/>
      <c r="AB307" s="7"/>
      <c r="AC307" s="7"/>
      <c r="AD307" s="7" t="s">
        <v>2331</v>
      </c>
      <c r="AE307" s="7"/>
      <c r="AF307" s="7"/>
      <c r="AG307" s="7"/>
      <c r="AH307" s="7"/>
      <c r="AI307" s="7"/>
      <c r="AJ307" s="7"/>
      <c r="AK307" s="7"/>
      <c r="AL307" s="7"/>
      <c r="AM307" s="7"/>
    </row>
    <row r="308" spans="1:39" x14ac:dyDescent="0.25">
      <c r="A308" s="6">
        <v>31645050055</v>
      </c>
      <c r="B308" s="7" t="s">
        <v>2285</v>
      </c>
      <c r="C308" s="7" t="s">
        <v>769</v>
      </c>
      <c r="D308" s="7" t="s">
        <v>622</v>
      </c>
      <c r="E308" s="7" t="s">
        <v>2127</v>
      </c>
      <c r="F308" s="7" t="s">
        <v>623</v>
      </c>
      <c r="G308" s="7">
        <v>21</v>
      </c>
      <c r="H308" s="7"/>
      <c r="I308" s="6"/>
      <c r="J308" s="7"/>
      <c r="K308" s="7"/>
      <c r="L308" s="7"/>
      <c r="M308" s="7" t="s">
        <v>1448</v>
      </c>
      <c r="N308" s="7" t="s">
        <v>1582</v>
      </c>
      <c r="O308" s="7" t="s">
        <v>2175</v>
      </c>
      <c r="P308" s="7" t="s">
        <v>908</v>
      </c>
      <c r="Q308" s="7" t="s">
        <v>2126</v>
      </c>
      <c r="R308" s="8">
        <v>46182</v>
      </c>
      <c r="S308" s="8">
        <v>46184</v>
      </c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</row>
    <row r="309" spans="1:39" x14ac:dyDescent="0.25">
      <c r="A309" s="6">
        <v>31252416530</v>
      </c>
      <c r="B309" s="7" t="s">
        <v>2285</v>
      </c>
      <c r="C309" s="7" t="s">
        <v>769</v>
      </c>
      <c r="D309" s="7" t="s">
        <v>624</v>
      </c>
      <c r="E309" s="7" t="s">
        <v>1009</v>
      </c>
      <c r="F309" s="7" t="s">
        <v>334</v>
      </c>
      <c r="G309" s="7">
        <v>50</v>
      </c>
      <c r="H309" s="7"/>
      <c r="I309" s="6"/>
      <c r="J309" s="7"/>
      <c r="K309" s="7"/>
      <c r="L309" s="7"/>
      <c r="M309" s="7" t="s">
        <v>1846</v>
      </c>
      <c r="N309" s="7" t="s">
        <v>1930</v>
      </c>
      <c r="O309" s="7" t="s">
        <v>2175</v>
      </c>
      <c r="P309" s="7" t="s">
        <v>908</v>
      </c>
      <c r="Q309" s="7" t="s">
        <v>1847</v>
      </c>
      <c r="R309" s="8">
        <v>46182</v>
      </c>
      <c r="S309" s="8">
        <v>46184</v>
      </c>
      <c r="T309" s="7"/>
      <c r="U309" s="7"/>
      <c r="V309" s="7"/>
      <c r="W309" s="7" t="s">
        <v>2184</v>
      </c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 t="s">
        <v>2185</v>
      </c>
    </row>
    <row r="310" spans="1:39" x14ac:dyDescent="0.25">
      <c r="A310" s="6">
        <v>31202374980</v>
      </c>
      <c r="B310" s="7" t="s">
        <v>2285</v>
      </c>
      <c r="C310" s="7" t="s">
        <v>769</v>
      </c>
      <c r="D310" s="7" t="s">
        <v>625</v>
      </c>
      <c r="E310" s="7" t="s">
        <v>875</v>
      </c>
      <c r="F310" s="7" t="s">
        <v>626</v>
      </c>
      <c r="G310" s="7">
        <v>32.5</v>
      </c>
      <c r="H310" s="7"/>
      <c r="I310" s="6"/>
      <c r="J310" s="7"/>
      <c r="K310" s="7"/>
      <c r="L310" s="7"/>
      <c r="M310" s="7" t="s">
        <v>1449</v>
      </c>
      <c r="N310" s="7" t="s">
        <v>1213</v>
      </c>
      <c r="O310" s="7" t="s">
        <v>2175</v>
      </c>
      <c r="P310" s="7" t="s">
        <v>908</v>
      </c>
      <c r="Q310" s="7" t="s">
        <v>1279</v>
      </c>
      <c r="R310" s="8">
        <v>46182</v>
      </c>
      <c r="S310" s="8">
        <v>46184</v>
      </c>
      <c r="T310" s="7"/>
      <c r="U310" s="7"/>
      <c r="V310" s="7"/>
      <c r="W310" s="7" t="s">
        <v>2331</v>
      </c>
      <c r="X310" s="7"/>
      <c r="Y310" s="7"/>
      <c r="Z310" s="7"/>
      <c r="AA310" s="7"/>
      <c r="AB310" s="7"/>
      <c r="AC310" s="7"/>
      <c r="AD310" s="7"/>
      <c r="AE310" s="7"/>
      <c r="AF310" s="7"/>
      <c r="AG310" s="7" t="s">
        <v>2331</v>
      </c>
      <c r="AH310" s="7"/>
      <c r="AI310" s="7"/>
      <c r="AJ310" s="7"/>
      <c r="AK310" s="7"/>
      <c r="AL310" s="7">
        <v>0</v>
      </c>
      <c r="AM310" s="7"/>
    </row>
    <row r="311" spans="1:39" x14ac:dyDescent="0.25">
      <c r="A311" s="6">
        <v>9876172758</v>
      </c>
      <c r="B311" s="7" t="s">
        <v>2285</v>
      </c>
      <c r="C311" s="7" t="s">
        <v>769</v>
      </c>
      <c r="D311" s="7" t="s">
        <v>627</v>
      </c>
      <c r="E311" s="7" t="s">
        <v>2130</v>
      </c>
      <c r="F311" s="7" t="s">
        <v>38</v>
      </c>
      <c r="G311" s="7">
        <v>36</v>
      </c>
      <c r="H311" s="7"/>
      <c r="I311" s="6"/>
      <c r="J311" s="7"/>
      <c r="K311" s="7"/>
      <c r="L311" s="7"/>
      <c r="M311" s="7" t="s">
        <v>2129</v>
      </c>
      <c r="N311" s="7" t="s">
        <v>1244</v>
      </c>
      <c r="O311" s="7" t="s">
        <v>1901</v>
      </c>
      <c r="P311" s="7" t="s">
        <v>1244</v>
      </c>
      <c r="Q311" s="7" t="s">
        <v>2128</v>
      </c>
      <c r="R311" s="8">
        <v>46182</v>
      </c>
      <c r="S311" s="8">
        <v>46184</v>
      </c>
      <c r="T311" s="7"/>
      <c r="U311" s="7"/>
      <c r="V311" s="7"/>
      <c r="W311" s="7" t="s">
        <v>2271</v>
      </c>
      <c r="X311" s="7"/>
      <c r="Y311" s="7" t="s">
        <v>2365</v>
      </c>
      <c r="Z311" s="7">
        <v>0</v>
      </c>
      <c r="AA311" s="7" t="s">
        <v>2269</v>
      </c>
      <c r="AB311" s="7"/>
      <c r="AC311" s="7"/>
      <c r="AD311" s="7" t="s">
        <v>2193</v>
      </c>
      <c r="AE311" s="7"/>
      <c r="AF311" s="7"/>
      <c r="AG311" s="7"/>
      <c r="AH311" s="7"/>
      <c r="AI311" s="7"/>
      <c r="AJ311" s="7"/>
      <c r="AK311" s="7"/>
      <c r="AL311" s="7"/>
      <c r="AM311" s="7"/>
    </row>
    <row r="312" spans="1:39" x14ac:dyDescent="0.25">
      <c r="A312" s="6">
        <v>31205318888</v>
      </c>
      <c r="B312" s="7" t="s">
        <v>2285</v>
      </c>
      <c r="C312" s="7" t="s">
        <v>769</v>
      </c>
      <c r="D312" s="7" t="s">
        <v>628</v>
      </c>
      <c r="E312" s="7" t="s">
        <v>876</v>
      </c>
      <c r="F312" s="7" t="s">
        <v>629</v>
      </c>
      <c r="G312" s="7">
        <v>25.5</v>
      </c>
      <c r="H312" s="7"/>
      <c r="I312" s="6"/>
      <c r="J312" s="7"/>
      <c r="K312" s="7"/>
      <c r="L312" s="7"/>
      <c r="M312" s="7" t="s">
        <v>1450</v>
      </c>
      <c r="N312" s="7" t="s">
        <v>1214</v>
      </c>
      <c r="O312" s="7" t="s">
        <v>2175</v>
      </c>
      <c r="P312" s="7" t="s">
        <v>908</v>
      </c>
      <c r="Q312" s="7" t="s">
        <v>1215</v>
      </c>
      <c r="R312" s="8">
        <v>46182</v>
      </c>
      <c r="S312" s="8">
        <v>46184</v>
      </c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</row>
    <row r="313" spans="1:39" x14ac:dyDescent="0.25">
      <c r="A313" s="6">
        <v>31302615601</v>
      </c>
      <c r="B313" s="7" t="s">
        <v>2285</v>
      </c>
      <c r="C313" s="7" t="s">
        <v>769</v>
      </c>
      <c r="D313" s="7" t="s">
        <v>630</v>
      </c>
      <c r="E313" s="7" t="s">
        <v>877</v>
      </c>
      <c r="F313" s="7" t="s">
        <v>631</v>
      </c>
      <c r="G313" s="7">
        <v>39</v>
      </c>
      <c r="H313" s="7"/>
      <c r="I313" s="6"/>
      <c r="J313" s="7"/>
      <c r="K313" s="7"/>
      <c r="L313" s="7"/>
      <c r="M313" s="7" t="s">
        <v>1451</v>
      </c>
      <c r="N313" s="7" t="s">
        <v>1216</v>
      </c>
      <c r="O313" s="7" t="s">
        <v>2175</v>
      </c>
      <c r="P313" s="7" t="s">
        <v>908</v>
      </c>
      <c r="Q313" s="7" t="s">
        <v>1217</v>
      </c>
      <c r="R313" s="8">
        <v>46182</v>
      </c>
      <c r="S313" s="8">
        <v>46184</v>
      </c>
      <c r="T313" s="7"/>
      <c r="U313" s="7"/>
      <c r="V313" s="7"/>
      <c r="W313" s="7" t="s">
        <v>2184</v>
      </c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 t="s">
        <v>2262</v>
      </c>
      <c r="AM313" s="7"/>
    </row>
    <row r="314" spans="1:39" x14ac:dyDescent="0.25">
      <c r="A314" s="6">
        <v>31773518444</v>
      </c>
      <c r="B314" s="7" t="s">
        <v>2285</v>
      </c>
      <c r="C314" s="7" t="s">
        <v>769</v>
      </c>
      <c r="D314" s="7" t="s">
        <v>632</v>
      </c>
      <c r="E314" s="7" t="s">
        <v>878</v>
      </c>
      <c r="F314" s="7" t="s">
        <v>633</v>
      </c>
      <c r="G314" s="7">
        <v>21</v>
      </c>
      <c r="H314" s="7"/>
      <c r="I314" s="6"/>
      <c r="J314" s="7"/>
      <c r="K314" s="7"/>
      <c r="L314" s="7"/>
      <c r="M314" s="7" t="s">
        <v>1452</v>
      </c>
      <c r="N314" s="7" t="s">
        <v>1155</v>
      </c>
      <c r="O314" s="7" t="s">
        <v>2175</v>
      </c>
      <c r="P314" s="7" t="s">
        <v>908</v>
      </c>
      <c r="Q314" s="7" t="s">
        <v>1218</v>
      </c>
      <c r="R314" s="8">
        <v>46182</v>
      </c>
      <c r="S314" s="8">
        <v>46184</v>
      </c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</row>
    <row r="315" spans="1:39" x14ac:dyDescent="0.25">
      <c r="A315" s="6" t="s">
        <v>2508</v>
      </c>
      <c r="B315" s="7" t="s">
        <v>2285</v>
      </c>
      <c r="C315" s="7" t="s">
        <v>769</v>
      </c>
      <c r="D315" s="7" t="s">
        <v>634</v>
      </c>
      <c r="E315" s="7" t="s">
        <v>879</v>
      </c>
      <c r="F315" s="7" t="s">
        <v>635</v>
      </c>
      <c r="G315" s="7">
        <v>31.5</v>
      </c>
      <c r="H315" s="7"/>
      <c r="I315" s="6"/>
      <c r="J315" s="7"/>
      <c r="K315" s="7"/>
      <c r="L315" s="7"/>
      <c r="M315" s="7" t="s">
        <v>1848</v>
      </c>
      <c r="N315" s="7" t="s">
        <v>1565</v>
      </c>
      <c r="O315" s="7" t="s">
        <v>2175</v>
      </c>
      <c r="P315" s="7" t="s">
        <v>908</v>
      </c>
      <c r="Q315" s="7" t="s">
        <v>1849</v>
      </c>
      <c r="R315" s="8">
        <v>46182</v>
      </c>
      <c r="S315" s="8">
        <v>46184</v>
      </c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</row>
    <row r="316" spans="1:39" x14ac:dyDescent="0.25">
      <c r="A316" s="6">
        <v>390423986083</v>
      </c>
      <c r="B316" s="7" t="s">
        <v>2285</v>
      </c>
      <c r="C316" s="7" t="s">
        <v>769</v>
      </c>
      <c r="D316" s="7" t="s">
        <v>636</v>
      </c>
      <c r="E316" s="7" t="s">
        <v>880</v>
      </c>
      <c r="F316" s="7" t="s">
        <v>637</v>
      </c>
      <c r="G316" s="7">
        <v>42</v>
      </c>
      <c r="H316" s="7"/>
      <c r="I316" s="6"/>
      <c r="J316" s="7"/>
      <c r="K316" s="7"/>
      <c r="L316" s="7"/>
      <c r="M316" s="7" t="s">
        <v>1453</v>
      </c>
      <c r="N316" s="7" t="s">
        <v>1219</v>
      </c>
      <c r="O316" s="7" t="s">
        <v>2177</v>
      </c>
      <c r="P316" s="7" t="s">
        <v>1032</v>
      </c>
      <c r="Q316" s="7" t="s">
        <v>1220</v>
      </c>
      <c r="R316" s="8">
        <v>46182</v>
      </c>
      <c r="S316" s="8">
        <v>46184</v>
      </c>
      <c r="T316" s="7"/>
      <c r="U316" s="7"/>
      <c r="V316" s="7"/>
      <c r="W316" s="7" t="s">
        <v>2180</v>
      </c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 t="s">
        <v>2300</v>
      </c>
      <c r="AI316" s="7"/>
      <c r="AJ316" s="7"/>
      <c r="AK316" s="7" t="s">
        <v>2282</v>
      </c>
      <c r="AL316" s="7" t="s">
        <v>2263</v>
      </c>
      <c r="AM316" s="7"/>
    </row>
    <row r="317" spans="1:39" x14ac:dyDescent="0.25">
      <c r="A317" s="6">
        <v>33296546691</v>
      </c>
      <c r="B317" s="7" t="s">
        <v>2285</v>
      </c>
      <c r="C317" s="7" t="s">
        <v>769</v>
      </c>
      <c r="D317" s="7" t="s">
        <v>638</v>
      </c>
      <c r="E317" s="7" t="s">
        <v>1010</v>
      </c>
      <c r="F317" s="7" t="s">
        <v>520</v>
      </c>
      <c r="G317" s="7">
        <v>33</v>
      </c>
      <c r="H317" s="7"/>
      <c r="I317" s="6"/>
      <c r="J317" s="7"/>
      <c r="K317" s="7"/>
      <c r="L317" s="7"/>
      <c r="M317" s="7" t="s">
        <v>1454</v>
      </c>
      <c r="N317" s="7" t="s">
        <v>1583</v>
      </c>
      <c r="O317" s="7" t="s">
        <v>2179</v>
      </c>
      <c r="P317" s="7" t="s">
        <v>1040</v>
      </c>
      <c r="Q317" s="7" t="s">
        <v>2131</v>
      </c>
      <c r="R317" s="8">
        <v>46182</v>
      </c>
      <c r="S317" s="8">
        <v>46184</v>
      </c>
      <c r="T317" s="7"/>
      <c r="U317" s="7"/>
      <c r="V317" s="7"/>
      <c r="W317" s="7" t="s">
        <v>2217</v>
      </c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 t="s">
        <v>2264</v>
      </c>
      <c r="AM317" s="7"/>
    </row>
    <row r="318" spans="1:39" x14ac:dyDescent="0.25">
      <c r="A318" s="6">
        <v>4562621216</v>
      </c>
      <c r="B318" s="7" t="s">
        <v>2285</v>
      </c>
      <c r="C318" s="7" t="s">
        <v>769</v>
      </c>
      <c r="D318" s="7" t="s">
        <v>639</v>
      </c>
      <c r="E318" s="7" t="s">
        <v>2132</v>
      </c>
      <c r="F318" s="7" t="s">
        <v>640</v>
      </c>
      <c r="G318" s="7">
        <v>70</v>
      </c>
      <c r="H318" s="7"/>
      <c r="I318" s="6"/>
      <c r="J318" s="7"/>
      <c r="K318" s="7"/>
      <c r="L318" s="7"/>
      <c r="M318" s="7" t="s">
        <v>2133</v>
      </c>
      <c r="N318" s="7" t="s">
        <v>2135</v>
      </c>
      <c r="O318" s="7" t="s">
        <v>2174</v>
      </c>
      <c r="P318" s="7" t="s">
        <v>1029</v>
      </c>
      <c r="Q318" s="7" t="s">
        <v>2134</v>
      </c>
      <c r="R318" s="8">
        <v>46182</v>
      </c>
      <c r="S318" s="8">
        <v>46184</v>
      </c>
      <c r="T318" s="7"/>
      <c r="U318" s="7"/>
      <c r="V318" s="7"/>
      <c r="W318" s="7" t="s">
        <v>2184</v>
      </c>
      <c r="X318" s="7"/>
      <c r="Y318" s="7"/>
      <c r="Z318" s="7"/>
      <c r="AA318" s="7"/>
      <c r="AB318" s="7"/>
      <c r="AC318" s="7"/>
      <c r="AD318" s="7"/>
      <c r="AE318" s="7" t="s">
        <v>2185</v>
      </c>
      <c r="AF318" s="7"/>
      <c r="AG318" s="7" t="s">
        <v>2333</v>
      </c>
      <c r="AH318" s="7"/>
      <c r="AI318" s="7" t="s">
        <v>2295</v>
      </c>
      <c r="AJ318" s="7"/>
      <c r="AK318" s="7"/>
      <c r="AL318" s="7"/>
      <c r="AM318" s="7" t="s">
        <v>2209</v>
      </c>
    </row>
    <row r="319" spans="1:39" x14ac:dyDescent="0.25">
      <c r="A319" s="6">
        <v>31174510266</v>
      </c>
      <c r="B319" s="7" t="s">
        <v>2285</v>
      </c>
      <c r="C319" s="7" t="s">
        <v>769</v>
      </c>
      <c r="D319" s="7" t="s">
        <v>641</v>
      </c>
      <c r="E319" s="7" t="s">
        <v>881</v>
      </c>
      <c r="F319" s="7" t="s">
        <v>642</v>
      </c>
      <c r="G319" s="7">
        <v>33</v>
      </c>
      <c r="H319" s="7"/>
      <c r="I319" s="6"/>
      <c r="J319" s="7"/>
      <c r="K319" s="7"/>
      <c r="L319" s="7"/>
      <c r="M319" s="7" t="s">
        <v>1455</v>
      </c>
      <c r="N319" s="7" t="s">
        <v>1221</v>
      </c>
      <c r="O319" s="7" t="s">
        <v>2175</v>
      </c>
      <c r="P319" s="7" t="s">
        <v>908</v>
      </c>
      <c r="Q319" s="7" t="s">
        <v>1222</v>
      </c>
      <c r="R319" s="8">
        <v>46182</v>
      </c>
      <c r="S319" s="8">
        <v>46184</v>
      </c>
      <c r="T319" s="7"/>
      <c r="U319" s="7"/>
      <c r="V319" s="7"/>
      <c r="W319" s="7" t="s">
        <v>2184</v>
      </c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 t="s">
        <v>2265</v>
      </c>
      <c r="AM319" s="7"/>
    </row>
    <row r="320" spans="1:39" x14ac:dyDescent="0.25">
      <c r="A320" s="6" t="s">
        <v>2508</v>
      </c>
      <c r="B320" s="7" t="s">
        <v>2285</v>
      </c>
      <c r="C320" s="7" t="s">
        <v>769</v>
      </c>
      <c r="D320" s="7" t="s">
        <v>643</v>
      </c>
      <c r="E320" s="7"/>
      <c r="F320" s="7" t="s">
        <v>644</v>
      </c>
      <c r="G320" s="7">
        <v>14</v>
      </c>
      <c r="H320" s="7"/>
      <c r="I320" s="6"/>
      <c r="J320" s="7"/>
      <c r="K320" s="7"/>
      <c r="L320" s="7"/>
      <c r="M320" s="7" t="s">
        <v>1624</v>
      </c>
      <c r="N320" s="7"/>
      <c r="O320" s="7" t="s">
        <v>2174</v>
      </c>
      <c r="P320" s="7"/>
      <c r="Q320" s="7"/>
      <c r="R320" s="8">
        <v>46182</v>
      </c>
      <c r="S320" s="8">
        <v>46184</v>
      </c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</row>
    <row r="321" spans="1:39" x14ac:dyDescent="0.25">
      <c r="A321" s="6" t="s">
        <v>2508</v>
      </c>
      <c r="B321" s="7" t="s">
        <v>2285</v>
      </c>
      <c r="C321" s="7" t="s">
        <v>769</v>
      </c>
      <c r="D321" s="7" t="s">
        <v>645</v>
      </c>
      <c r="E321" s="7"/>
      <c r="F321" s="7" t="s">
        <v>646</v>
      </c>
      <c r="G321" s="7">
        <v>15</v>
      </c>
      <c r="H321" s="7"/>
      <c r="I321" s="6"/>
      <c r="J321" s="7"/>
      <c r="K321" s="7"/>
      <c r="L321" s="7"/>
      <c r="M321" s="7" t="s">
        <v>1456</v>
      </c>
      <c r="N321" s="7" t="s">
        <v>1584</v>
      </c>
      <c r="O321" s="7" t="s">
        <v>2174</v>
      </c>
      <c r="P321" s="7" t="s">
        <v>1050</v>
      </c>
      <c r="Q321" s="7"/>
      <c r="R321" s="8">
        <v>46182</v>
      </c>
      <c r="S321" s="8">
        <v>46184</v>
      </c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</row>
    <row r="322" spans="1:39" x14ac:dyDescent="0.25">
      <c r="A322" s="6" t="s">
        <v>2508</v>
      </c>
      <c r="B322" s="7" t="s">
        <v>2285</v>
      </c>
      <c r="C322" s="7" t="s">
        <v>769</v>
      </c>
      <c r="D322" s="7" t="s">
        <v>647</v>
      </c>
      <c r="E322" s="7"/>
      <c r="F322" s="7" t="s">
        <v>648</v>
      </c>
      <c r="G322" s="7">
        <v>40</v>
      </c>
      <c r="H322" s="7"/>
      <c r="I322" s="6"/>
      <c r="J322" s="7"/>
      <c r="K322" s="7"/>
      <c r="L322" s="7"/>
      <c r="M322" s="7" t="s">
        <v>1624</v>
      </c>
      <c r="N322" s="7"/>
      <c r="O322" s="7" t="s">
        <v>2174</v>
      </c>
      <c r="P322" s="7"/>
      <c r="Q322" s="7"/>
      <c r="R322" s="8">
        <v>46182</v>
      </c>
      <c r="S322" s="8">
        <v>46184</v>
      </c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</row>
    <row r="323" spans="1:39" x14ac:dyDescent="0.25">
      <c r="A323" s="6">
        <v>31228366411</v>
      </c>
      <c r="B323" s="7" t="s">
        <v>2285</v>
      </c>
      <c r="C323" s="7" t="s">
        <v>769</v>
      </c>
      <c r="D323" s="7" t="s">
        <v>649</v>
      </c>
      <c r="E323" s="7" t="s">
        <v>882</v>
      </c>
      <c r="F323" s="7" t="s">
        <v>650</v>
      </c>
      <c r="G323" s="7">
        <v>27</v>
      </c>
      <c r="H323" s="7"/>
      <c r="I323" s="6"/>
      <c r="J323" s="7"/>
      <c r="K323" s="7"/>
      <c r="L323" s="7"/>
      <c r="M323" s="7" t="s">
        <v>1457</v>
      </c>
      <c r="N323" s="7" t="s">
        <v>1585</v>
      </c>
      <c r="O323" s="7" t="s">
        <v>2175</v>
      </c>
      <c r="P323" s="7" t="s">
        <v>908</v>
      </c>
      <c r="Q323" s="7" t="s">
        <v>2136</v>
      </c>
      <c r="R323" s="8">
        <v>46182</v>
      </c>
      <c r="S323" s="8">
        <v>46184</v>
      </c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</row>
    <row r="324" spans="1:39" x14ac:dyDescent="0.25">
      <c r="A324" s="6">
        <v>31852375000</v>
      </c>
      <c r="B324" s="7" t="s">
        <v>2285</v>
      </c>
      <c r="C324" s="7" t="s">
        <v>769</v>
      </c>
      <c r="D324" s="7" t="s">
        <v>651</v>
      </c>
      <c r="E324" s="7" t="s">
        <v>1850</v>
      </c>
      <c r="F324" s="7" t="s">
        <v>652</v>
      </c>
      <c r="G324" s="7">
        <v>55</v>
      </c>
      <c r="H324" s="7"/>
      <c r="I324" s="6"/>
      <c r="J324" s="7"/>
      <c r="K324" s="7"/>
      <c r="L324" s="7"/>
      <c r="M324" s="7" t="s">
        <v>1851</v>
      </c>
      <c r="N324" s="7" t="s">
        <v>1511</v>
      </c>
      <c r="O324" s="7" t="s">
        <v>2175</v>
      </c>
      <c r="P324" s="7" t="s">
        <v>908</v>
      </c>
      <c r="Q324" s="7" t="s">
        <v>1852</v>
      </c>
      <c r="R324" s="8">
        <v>46182</v>
      </c>
      <c r="S324" s="8">
        <v>46184</v>
      </c>
      <c r="T324" s="7"/>
      <c r="U324" s="7"/>
      <c r="V324" s="7"/>
      <c r="W324" s="7" t="s">
        <v>2193</v>
      </c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>
        <v>0</v>
      </c>
    </row>
    <row r="325" spans="1:39" x14ac:dyDescent="0.25">
      <c r="A325" s="6" t="s">
        <v>2508</v>
      </c>
      <c r="B325" s="7" t="s">
        <v>2285</v>
      </c>
      <c r="C325" s="7" t="s">
        <v>769</v>
      </c>
      <c r="D325" s="7" t="s">
        <v>653</v>
      </c>
      <c r="E325" s="7"/>
      <c r="F325" s="7" t="s">
        <v>310</v>
      </c>
      <c r="G325" s="7">
        <v>42</v>
      </c>
      <c r="H325" s="7"/>
      <c r="I325" s="6"/>
      <c r="J325" s="7"/>
      <c r="K325" s="7"/>
      <c r="L325" s="7"/>
      <c r="M325" s="7" t="s">
        <v>1458</v>
      </c>
      <c r="N325" s="7" t="s">
        <v>1586</v>
      </c>
      <c r="O325" s="7" t="s">
        <v>2174</v>
      </c>
      <c r="P325" s="7" t="s">
        <v>1050</v>
      </c>
      <c r="Q325" s="7"/>
      <c r="R325" s="8">
        <v>46182</v>
      </c>
      <c r="S325" s="8">
        <v>46184</v>
      </c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</row>
    <row r="326" spans="1:39" x14ac:dyDescent="0.25">
      <c r="A326" s="6">
        <v>31885552000</v>
      </c>
      <c r="B326" s="7" t="s">
        <v>2285</v>
      </c>
      <c r="C326" s="7" t="s">
        <v>769</v>
      </c>
      <c r="D326" s="7" t="s">
        <v>654</v>
      </c>
      <c r="E326" s="7" t="s">
        <v>883</v>
      </c>
      <c r="F326" s="7" t="s">
        <v>124</v>
      </c>
      <c r="G326" s="7">
        <v>63</v>
      </c>
      <c r="H326" s="7"/>
      <c r="I326" s="6"/>
      <c r="J326" s="7"/>
      <c r="K326" s="7"/>
      <c r="L326" s="7"/>
      <c r="M326" s="7" t="s">
        <v>1459</v>
      </c>
      <c r="N326" s="7" t="s">
        <v>1223</v>
      </c>
      <c r="O326" s="7" t="s">
        <v>2175</v>
      </c>
      <c r="P326" s="7" t="s">
        <v>908</v>
      </c>
      <c r="Q326" s="7" t="s">
        <v>1224</v>
      </c>
      <c r="R326" s="8">
        <v>46182</v>
      </c>
      <c r="S326" s="8">
        <v>46184</v>
      </c>
      <c r="T326" s="7"/>
      <c r="U326" s="7"/>
      <c r="V326" s="7"/>
      <c r="W326" s="7" t="s">
        <v>2184</v>
      </c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 t="s">
        <v>2185</v>
      </c>
    </row>
    <row r="327" spans="1:39" x14ac:dyDescent="0.25">
      <c r="A327" s="6">
        <v>94714160147</v>
      </c>
      <c r="B327" s="7" t="s">
        <v>2285</v>
      </c>
      <c r="C327" s="7" t="s">
        <v>769</v>
      </c>
      <c r="D327" s="7" t="s">
        <v>655</v>
      </c>
      <c r="E327" s="7" t="s">
        <v>884</v>
      </c>
      <c r="F327" s="7" t="s">
        <v>656</v>
      </c>
      <c r="G327" s="7">
        <v>12</v>
      </c>
      <c r="H327" s="7"/>
      <c r="I327" s="6">
        <v>94377210009</v>
      </c>
      <c r="J327" s="7"/>
      <c r="K327" s="7"/>
      <c r="L327" s="7"/>
      <c r="M327" s="7" t="s">
        <v>1460</v>
      </c>
      <c r="N327" s="7" t="s">
        <v>1587</v>
      </c>
      <c r="O327" s="7" t="s">
        <v>2174</v>
      </c>
      <c r="P327" s="7" t="s">
        <v>2137</v>
      </c>
      <c r="Q327" s="7" t="s">
        <v>2138</v>
      </c>
      <c r="R327" s="8">
        <v>46182</v>
      </c>
      <c r="S327" s="8">
        <v>46184</v>
      </c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</row>
    <row r="328" spans="1:39" x14ac:dyDescent="0.25">
      <c r="A328" s="6">
        <v>31854832170</v>
      </c>
      <c r="B328" s="7" t="s">
        <v>2285</v>
      </c>
      <c r="C328" s="7" t="s">
        <v>769</v>
      </c>
      <c r="D328" s="7" t="s">
        <v>657</v>
      </c>
      <c r="E328" s="7" t="s">
        <v>1225</v>
      </c>
      <c r="F328" s="7" t="s">
        <v>658</v>
      </c>
      <c r="G328" s="7">
        <v>42</v>
      </c>
      <c r="H328" s="7"/>
      <c r="I328" s="6"/>
      <c r="J328" s="7"/>
      <c r="K328" s="7"/>
      <c r="L328" s="7"/>
      <c r="M328" s="7" t="s">
        <v>1461</v>
      </c>
      <c r="N328" s="7" t="s">
        <v>908</v>
      </c>
      <c r="O328" s="7" t="s">
        <v>2175</v>
      </c>
      <c r="P328" s="7" t="s">
        <v>908</v>
      </c>
      <c r="Q328" s="7" t="s">
        <v>1226</v>
      </c>
      <c r="R328" s="8">
        <v>46182</v>
      </c>
      <c r="S328" s="8">
        <v>46184</v>
      </c>
      <c r="T328" s="7"/>
      <c r="U328" s="7"/>
      <c r="V328" s="7"/>
      <c r="W328" s="7" t="s">
        <v>2271</v>
      </c>
      <c r="X328" s="7"/>
      <c r="Y328" s="7"/>
      <c r="Z328" s="7"/>
      <c r="AA328" s="7"/>
      <c r="AB328" s="7"/>
      <c r="AC328" s="7"/>
      <c r="AD328" s="7"/>
      <c r="AE328" s="7" t="s">
        <v>2318</v>
      </c>
      <c r="AF328" s="7" t="s">
        <v>2340</v>
      </c>
      <c r="AG328" s="7">
        <v>0</v>
      </c>
      <c r="AH328" s="7"/>
      <c r="AI328" s="7"/>
      <c r="AJ328" s="7"/>
      <c r="AK328" s="7"/>
      <c r="AL328" s="7">
        <v>0</v>
      </c>
      <c r="AM328" s="7"/>
    </row>
    <row r="329" spans="1:39" x14ac:dyDescent="0.25">
      <c r="A329" s="6" t="s">
        <v>2508</v>
      </c>
      <c r="B329" s="7" t="s">
        <v>2285</v>
      </c>
      <c r="C329" s="7" t="s">
        <v>769</v>
      </c>
      <c r="D329" s="7" t="s">
        <v>659</v>
      </c>
      <c r="E329" s="7"/>
      <c r="F329" s="7" t="s">
        <v>660</v>
      </c>
      <c r="G329" s="7">
        <v>456</v>
      </c>
      <c r="H329" s="7"/>
      <c r="I329" s="6"/>
      <c r="J329" s="7"/>
      <c r="K329" s="7"/>
      <c r="L329" s="7"/>
      <c r="M329" s="7" t="s">
        <v>1624</v>
      </c>
      <c r="N329" s="7"/>
      <c r="O329" s="7" t="s">
        <v>2174</v>
      </c>
      <c r="P329" s="7"/>
      <c r="Q329" s="7"/>
      <c r="R329" s="8">
        <v>46182</v>
      </c>
      <c r="S329" s="8">
        <v>46184</v>
      </c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</row>
    <row r="330" spans="1:39" x14ac:dyDescent="0.25">
      <c r="A330" s="6">
        <v>865365666345</v>
      </c>
      <c r="B330" s="7" t="s">
        <v>2285</v>
      </c>
      <c r="C330" s="7" t="s">
        <v>769</v>
      </c>
      <c r="D330" s="7" t="s">
        <v>661</v>
      </c>
      <c r="E330" s="7" t="s">
        <v>2141</v>
      </c>
      <c r="F330" s="7" t="s">
        <v>662</v>
      </c>
      <c r="G330" s="7">
        <v>13.5</v>
      </c>
      <c r="H330" s="7"/>
      <c r="I330" s="6"/>
      <c r="J330" s="7"/>
      <c r="K330" s="7"/>
      <c r="L330" s="7"/>
      <c r="M330" s="7" t="s">
        <v>2139</v>
      </c>
      <c r="N330" s="7" t="s">
        <v>1578</v>
      </c>
      <c r="O330" s="7" t="s">
        <v>2174</v>
      </c>
      <c r="P330" s="7" t="s">
        <v>1050</v>
      </c>
      <c r="Q330" s="7" t="s">
        <v>2140</v>
      </c>
      <c r="R330" s="8">
        <v>46182</v>
      </c>
      <c r="S330" s="8">
        <v>46184</v>
      </c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</row>
    <row r="331" spans="1:39" x14ac:dyDescent="0.25">
      <c r="A331" s="6">
        <v>390182589006</v>
      </c>
      <c r="B331" s="7" t="s">
        <v>2285</v>
      </c>
      <c r="C331" s="7" t="s">
        <v>769</v>
      </c>
      <c r="D331" s="7" t="s">
        <v>663</v>
      </c>
      <c r="E331" s="7" t="s">
        <v>1011</v>
      </c>
      <c r="F331" s="7" t="s">
        <v>664</v>
      </c>
      <c r="G331" s="7">
        <v>30</v>
      </c>
      <c r="H331" s="7"/>
      <c r="I331" s="6"/>
      <c r="J331" s="7"/>
      <c r="K331" s="7"/>
      <c r="L331" s="7"/>
      <c r="M331" s="7" t="s">
        <v>1853</v>
      </c>
      <c r="N331" s="7" t="s">
        <v>1931</v>
      </c>
      <c r="O331" s="7" t="s">
        <v>2177</v>
      </c>
      <c r="P331" s="7" t="s">
        <v>1032</v>
      </c>
      <c r="Q331" s="7" t="s">
        <v>1854</v>
      </c>
      <c r="R331" s="8">
        <v>46182</v>
      </c>
      <c r="S331" s="8">
        <v>46184</v>
      </c>
      <c r="T331" s="7"/>
      <c r="U331" s="7"/>
      <c r="V331" s="7"/>
      <c r="W331" s="7" t="s">
        <v>2180</v>
      </c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 t="s">
        <v>2266</v>
      </c>
      <c r="AM331" s="7"/>
    </row>
    <row r="332" spans="1:39" x14ac:dyDescent="0.25">
      <c r="A332" s="6">
        <v>32475308427</v>
      </c>
      <c r="B332" s="7" t="s">
        <v>2285</v>
      </c>
      <c r="C332" s="7" t="s">
        <v>769</v>
      </c>
      <c r="D332" s="7" t="s">
        <v>665</v>
      </c>
      <c r="E332" s="7" t="s">
        <v>885</v>
      </c>
      <c r="F332" s="7" t="s">
        <v>666</v>
      </c>
      <c r="G332" s="7">
        <v>12</v>
      </c>
      <c r="H332" s="7"/>
      <c r="I332" s="6"/>
      <c r="J332" s="7"/>
      <c r="K332" s="7"/>
      <c r="L332" s="7"/>
      <c r="M332" s="7" t="s">
        <v>1462</v>
      </c>
      <c r="N332" s="7" t="s">
        <v>1227</v>
      </c>
      <c r="O332" s="7" t="s">
        <v>2175</v>
      </c>
      <c r="P332" s="7" t="s">
        <v>1071</v>
      </c>
      <c r="Q332" s="7" t="s">
        <v>1228</v>
      </c>
      <c r="R332" s="8">
        <v>46182</v>
      </c>
      <c r="S332" s="8">
        <v>46184</v>
      </c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</row>
    <row r="333" spans="1:39" x14ac:dyDescent="0.25">
      <c r="A333" s="6">
        <v>524611798791</v>
      </c>
      <c r="B333" s="7" t="s">
        <v>2285</v>
      </c>
      <c r="C333" s="7" t="s">
        <v>769</v>
      </c>
      <c r="D333" s="7" t="s">
        <v>667</v>
      </c>
      <c r="E333" s="7" t="s">
        <v>1012</v>
      </c>
      <c r="F333" s="7" t="s">
        <v>668</v>
      </c>
      <c r="G333" s="7">
        <v>15</v>
      </c>
      <c r="H333" s="7"/>
      <c r="I333" s="6"/>
      <c r="J333" s="7"/>
      <c r="K333" s="7"/>
      <c r="L333" s="7"/>
      <c r="M333" s="7" t="s">
        <v>1463</v>
      </c>
      <c r="N333" s="7" t="s">
        <v>1588</v>
      </c>
      <c r="O333" s="7" t="s">
        <v>1047</v>
      </c>
      <c r="P333" s="7" t="s">
        <v>1500</v>
      </c>
      <c r="Q333" s="7" t="s">
        <v>2142</v>
      </c>
      <c r="R333" s="8">
        <v>46182</v>
      </c>
      <c r="S333" s="8">
        <v>46184</v>
      </c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</row>
    <row r="334" spans="1:39" x14ac:dyDescent="0.25">
      <c r="A334" s="6">
        <v>302541045680</v>
      </c>
      <c r="B334" s="7" t="s">
        <v>2285</v>
      </c>
      <c r="C334" s="7" t="s">
        <v>769</v>
      </c>
      <c r="D334" s="7" t="s">
        <v>669</v>
      </c>
      <c r="E334" s="7" t="s">
        <v>886</v>
      </c>
      <c r="F334" s="7" t="s">
        <v>670</v>
      </c>
      <c r="G334" s="7">
        <v>40</v>
      </c>
      <c r="H334" s="7"/>
      <c r="I334" s="6"/>
      <c r="J334" s="7"/>
      <c r="K334" s="7"/>
      <c r="L334" s="7"/>
      <c r="M334" s="7" t="s">
        <v>1855</v>
      </c>
      <c r="N334" s="7" t="s">
        <v>1932</v>
      </c>
      <c r="O334" s="7" t="s">
        <v>2175</v>
      </c>
      <c r="P334" s="7" t="s">
        <v>1173</v>
      </c>
      <c r="Q334" s="7" t="s">
        <v>1856</v>
      </c>
      <c r="R334" s="8">
        <v>46182</v>
      </c>
      <c r="S334" s="8">
        <v>46184</v>
      </c>
      <c r="T334" s="7"/>
      <c r="U334" s="7"/>
      <c r="V334" s="7"/>
      <c r="W334" s="7" t="s">
        <v>2271</v>
      </c>
      <c r="X334" s="7"/>
      <c r="Y334" s="7"/>
      <c r="Z334" s="7"/>
      <c r="AA334" s="7"/>
      <c r="AB334" s="7"/>
      <c r="AC334" s="7"/>
      <c r="AD334" s="7"/>
      <c r="AE334" s="7" t="s">
        <v>2352</v>
      </c>
      <c r="AF334" s="7"/>
      <c r="AG334" s="7" t="s">
        <v>2267</v>
      </c>
      <c r="AH334" s="7"/>
      <c r="AI334" s="7"/>
      <c r="AJ334" s="7"/>
      <c r="AK334" s="7"/>
      <c r="AL334" s="7" t="s">
        <v>2267</v>
      </c>
      <c r="AM334" s="7"/>
    </row>
    <row r="335" spans="1:39" x14ac:dyDescent="0.25">
      <c r="A335" s="6">
        <v>8618920986789</v>
      </c>
      <c r="B335" s="7" t="s">
        <v>2285</v>
      </c>
      <c r="C335" s="7" t="s">
        <v>769</v>
      </c>
      <c r="D335" s="7" t="s">
        <v>671</v>
      </c>
      <c r="E335" s="7" t="s">
        <v>887</v>
      </c>
      <c r="F335" s="7" t="s">
        <v>88</v>
      </c>
      <c r="G335" s="7">
        <v>80</v>
      </c>
      <c r="H335" s="7"/>
      <c r="I335" s="6"/>
      <c r="J335" s="7"/>
      <c r="K335" s="7"/>
      <c r="L335" s="7"/>
      <c r="M335" s="7" t="s">
        <v>1464</v>
      </c>
      <c r="N335" s="7" t="s">
        <v>1518</v>
      </c>
      <c r="O335" s="7" t="s">
        <v>2174</v>
      </c>
      <c r="P335" s="7" t="s">
        <v>1050</v>
      </c>
      <c r="Q335" s="7"/>
      <c r="R335" s="8">
        <v>46182</v>
      </c>
      <c r="S335" s="8">
        <v>46184</v>
      </c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</row>
    <row r="336" spans="1:39" x14ac:dyDescent="0.25">
      <c r="A336" s="6">
        <v>862227964686</v>
      </c>
      <c r="B336" s="7" t="s">
        <v>2285</v>
      </c>
      <c r="C336" s="7" t="s">
        <v>769</v>
      </c>
      <c r="D336" s="7" t="s">
        <v>672</v>
      </c>
      <c r="E336" s="7" t="s">
        <v>2146</v>
      </c>
      <c r="F336" s="7" t="s">
        <v>673</v>
      </c>
      <c r="G336" s="7">
        <v>10</v>
      </c>
      <c r="H336" s="7"/>
      <c r="I336" s="6"/>
      <c r="J336" s="7"/>
      <c r="K336" s="7"/>
      <c r="L336" s="7"/>
      <c r="M336" s="7" t="s">
        <v>2143</v>
      </c>
      <c r="N336" s="7" t="s">
        <v>2145</v>
      </c>
      <c r="O336" s="7" t="s">
        <v>2174</v>
      </c>
      <c r="P336" s="7" t="s">
        <v>1050</v>
      </c>
      <c r="Q336" s="7" t="s">
        <v>2144</v>
      </c>
      <c r="R336" s="8">
        <v>46182</v>
      </c>
      <c r="S336" s="8">
        <v>46184</v>
      </c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</row>
    <row r="337" spans="1:39" x14ac:dyDescent="0.25">
      <c r="A337" s="6">
        <v>302310788511</v>
      </c>
      <c r="B337" s="7" t="s">
        <v>2285</v>
      </c>
      <c r="C337" s="7" t="s">
        <v>769</v>
      </c>
      <c r="D337" s="7" t="s">
        <v>674</v>
      </c>
      <c r="E337" s="7" t="s">
        <v>1229</v>
      </c>
      <c r="F337" s="7" t="s">
        <v>675</v>
      </c>
      <c r="G337" s="7">
        <v>21</v>
      </c>
      <c r="H337" s="7"/>
      <c r="I337" s="6"/>
      <c r="J337" s="7"/>
      <c r="K337" s="7"/>
      <c r="L337" s="7"/>
      <c r="M337" s="7" t="s">
        <v>1230</v>
      </c>
      <c r="N337" s="7" t="s">
        <v>1231</v>
      </c>
      <c r="O337" s="7" t="s">
        <v>2175</v>
      </c>
      <c r="P337" s="7" t="s">
        <v>1173</v>
      </c>
      <c r="Q337" s="7" t="s">
        <v>1232</v>
      </c>
      <c r="R337" s="8">
        <v>46182</v>
      </c>
      <c r="S337" s="8">
        <v>46184</v>
      </c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</row>
    <row r="338" spans="1:39" x14ac:dyDescent="0.25">
      <c r="A338" s="6">
        <v>902622444494</v>
      </c>
      <c r="B338" s="7" t="s">
        <v>2285</v>
      </c>
      <c r="C338" s="7" t="s">
        <v>769</v>
      </c>
      <c r="D338" s="7" t="s">
        <v>676</v>
      </c>
      <c r="E338" s="7" t="s">
        <v>888</v>
      </c>
      <c r="F338" s="7" t="s">
        <v>677</v>
      </c>
      <c r="G338" s="7">
        <v>50</v>
      </c>
      <c r="H338" s="7"/>
      <c r="I338" s="6"/>
      <c r="J338" s="7"/>
      <c r="K338" s="7"/>
      <c r="L338" s="7"/>
      <c r="M338" s="7" t="s">
        <v>1465</v>
      </c>
      <c r="N338" s="7" t="s">
        <v>1233</v>
      </c>
      <c r="O338" s="7" t="s">
        <v>2174</v>
      </c>
      <c r="P338" s="7" t="s">
        <v>1233</v>
      </c>
      <c r="Q338" s="7" t="s">
        <v>1234</v>
      </c>
      <c r="R338" s="8">
        <v>46182</v>
      </c>
      <c r="S338" s="8">
        <v>46184</v>
      </c>
      <c r="T338" s="7"/>
      <c r="U338" s="7"/>
      <c r="V338" s="7"/>
      <c r="W338" s="7" t="s">
        <v>2271</v>
      </c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 t="s">
        <v>2296</v>
      </c>
      <c r="AJ338" s="7"/>
      <c r="AK338" s="7"/>
      <c r="AL338" s="7"/>
      <c r="AM338" s="7" t="s">
        <v>2210</v>
      </c>
    </row>
    <row r="339" spans="1:39" x14ac:dyDescent="0.25">
      <c r="A339" s="6">
        <v>31888660866</v>
      </c>
      <c r="B339" s="7" t="s">
        <v>2285</v>
      </c>
      <c r="C339" s="7" t="s">
        <v>769</v>
      </c>
      <c r="D339" s="7" t="s">
        <v>678</v>
      </c>
      <c r="E339" s="7" t="s">
        <v>889</v>
      </c>
      <c r="F339" s="7" t="s">
        <v>679</v>
      </c>
      <c r="G339" s="7">
        <v>20</v>
      </c>
      <c r="H339" s="7"/>
      <c r="I339" s="6"/>
      <c r="J339" s="7"/>
      <c r="K339" s="7"/>
      <c r="L339" s="7"/>
      <c r="M339" s="7" t="s">
        <v>1466</v>
      </c>
      <c r="N339" s="7" t="s">
        <v>1589</v>
      </c>
      <c r="O339" s="7" t="s">
        <v>2175</v>
      </c>
      <c r="P339" s="7" t="s">
        <v>908</v>
      </c>
      <c r="Q339" s="7" t="s">
        <v>2147</v>
      </c>
      <c r="R339" s="8">
        <v>46182</v>
      </c>
      <c r="S339" s="8">
        <v>46184</v>
      </c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</row>
    <row r="340" spans="1:39" x14ac:dyDescent="0.25">
      <c r="A340" s="6">
        <v>31651566654</v>
      </c>
      <c r="B340" s="7" t="s">
        <v>2285</v>
      </c>
      <c r="C340" s="7" t="s">
        <v>769</v>
      </c>
      <c r="D340" s="7" t="s">
        <v>680</v>
      </c>
      <c r="E340" s="7" t="s">
        <v>890</v>
      </c>
      <c r="F340" s="7" t="s">
        <v>681</v>
      </c>
      <c r="G340" s="7">
        <v>20</v>
      </c>
      <c r="H340" s="7"/>
      <c r="I340" s="6"/>
      <c r="J340" s="7"/>
      <c r="K340" s="7"/>
      <c r="L340" s="7"/>
      <c r="M340" s="7" t="s">
        <v>1467</v>
      </c>
      <c r="N340" s="7" t="s">
        <v>1155</v>
      </c>
      <c r="O340" s="7" t="s">
        <v>2175</v>
      </c>
      <c r="P340" s="7" t="s">
        <v>908</v>
      </c>
      <c r="Q340" s="7" t="s">
        <v>1235</v>
      </c>
      <c r="R340" s="8">
        <v>46182</v>
      </c>
      <c r="S340" s="8">
        <v>46184</v>
      </c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</row>
    <row r="341" spans="1:39" x14ac:dyDescent="0.25">
      <c r="A341" s="6">
        <v>12793004980</v>
      </c>
      <c r="B341" s="7" t="s">
        <v>2285</v>
      </c>
      <c r="C341" s="7" t="s">
        <v>769</v>
      </c>
      <c r="D341" s="7" t="s">
        <v>682</v>
      </c>
      <c r="E341" s="7" t="s">
        <v>2150</v>
      </c>
      <c r="F341" s="7" t="s">
        <v>683</v>
      </c>
      <c r="G341" s="7">
        <v>22.75</v>
      </c>
      <c r="H341" s="7"/>
      <c r="I341" s="6"/>
      <c r="J341" s="7"/>
      <c r="K341" s="7"/>
      <c r="L341" s="7"/>
      <c r="M341" s="7" t="s">
        <v>2148</v>
      </c>
      <c r="N341" s="7" t="s">
        <v>1073</v>
      </c>
      <c r="O341" s="7" t="s">
        <v>1047</v>
      </c>
      <c r="P341" s="7" t="s">
        <v>1047</v>
      </c>
      <c r="Q341" s="7" t="s">
        <v>2149</v>
      </c>
      <c r="R341" s="8">
        <v>46182</v>
      </c>
      <c r="S341" s="8">
        <v>46184</v>
      </c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</row>
    <row r="342" spans="1:39" x14ac:dyDescent="0.25">
      <c r="A342" s="6">
        <v>31418569039</v>
      </c>
      <c r="B342" s="7" t="s">
        <v>2285</v>
      </c>
      <c r="C342" s="7" t="s">
        <v>769</v>
      </c>
      <c r="D342" s="7" t="s">
        <v>684</v>
      </c>
      <c r="E342" s="7" t="s">
        <v>1013</v>
      </c>
      <c r="F342" s="7" t="s">
        <v>685</v>
      </c>
      <c r="G342" s="7">
        <v>126</v>
      </c>
      <c r="H342" s="7"/>
      <c r="I342" s="6"/>
      <c r="J342" s="7"/>
      <c r="K342" s="7"/>
      <c r="L342" s="7"/>
      <c r="M342" s="7" t="s">
        <v>1468</v>
      </c>
      <c r="N342" s="7" t="s">
        <v>1590</v>
      </c>
      <c r="O342" s="7" t="s">
        <v>2175</v>
      </c>
      <c r="P342" s="7" t="s">
        <v>908</v>
      </c>
      <c r="Q342" s="7" t="s">
        <v>2151</v>
      </c>
      <c r="R342" s="8">
        <v>46182</v>
      </c>
      <c r="S342" s="8">
        <v>46184</v>
      </c>
      <c r="T342" s="7"/>
      <c r="U342" s="7"/>
      <c r="V342" s="7"/>
      <c r="W342" s="7" t="s">
        <v>2271</v>
      </c>
      <c r="X342" s="7"/>
      <c r="Y342" s="7"/>
      <c r="Z342" s="7"/>
      <c r="AA342" s="7"/>
      <c r="AB342" s="7"/>
      <c r="AC342" s="7"/>
      <c r="AD342" s="7"/>
      <c r="AE342" s="7"/>
      <c r="AF342" s="7"/>
      <c r="AG342" s="7" t="s">
        <v>2334</v>
      </c>
      <c r="AH342" s="7"/>
      <c r="AI342" s="7" t="s">
        <v>2203</v>
      </c>
      <c r="AJ342" s="7"/>
      <c r="AK342" s="7"/>
      <c r="AL342" s="7"/>
      <c r="AM342" s="7" t="s">
        <v>2203</v>
      </c>
    </row>
    <row r="343" spans="1:39" x14ac:dyDescent="0.25">
      <c r="A343" s="6">
        <v>34943101919</v>
      </c>
      <c r="B343" s="7" t="s">
        <v>2285</v>
      </c>
      <c r="C343" s="7" t="s">
        <v>769</v>
      </c>
      <c r="D343" s="7" t="s">
        <v>686</v>
      </c>
      <c r="E343" s="7" t="s">
        <v>891</v>
      </c>
      <c r="F343" s="7" t="s">
        <v>687</v>
      </c>
      <c r="G343" s="7">
        <v>24</v>
      </c>
      <c r="H343" s="7"/>
      <c r="I343" s="6"/>
      <c r="J343" s="7"/>
      <c r="K343" s="7"/>
      <c r="L343" s="7"/>
      <c r="M343" s="7" t="s">
        <v>1469</v>
      </c>
      <c r="N343" s="7" t="s">
        <v>1236</v>
      </c>
      <c r="O343" s="7" t="s">
        <v>2176</v>
      </c>
      <c r="P343" s="7" t="s">
        <v>1056</v>
      </c>
      <c r="Q343" s="7" t="s">
        <v>1237</v>
      </c>
      <c r="R343" s="8">
        <v>46182</v>
      </c>
      <c r="S343" s="8">
        <v>46184</v>
      </c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</row>
    <row r="344" spans="1:39" x14ac:dyDescent="0.25">
      <c r="A344" s="6">
        <v>31850231097</v>
      </c>
      <c r="B344" s="7" t="s">
        <v>2285</v>
      </c>
      <c r="C344" s="7" t="s">
        <v>769</v>
      </c>
      <c r="D344" s="7" t="s">
        <v>688</v>
      </c>
      <c r="E344" s="7" t="s">
        <v>892</v>
      </c>
      <c r="F344" s="7" t="s">
        <v>689</v>
      </c>
      <c r="G344" s="7">
        <v>36</v>
      </c>
      <c r="H344" s="7"/>
      <c r="I344" s="6"/>
      <c r="J344" s="7"/>
      <c r="K344" s="7"/>
      <c r="L344" s="7"/>
      <c r="M344" s="7" t="s">
        <v>1470</v>
      </c>
      <c r="N344" s="7" t="s">
        <v>1238</v>
      </c>
      <c r="O344" s="7" t="s">
        <v>2175</v>
      </c>
      <c r="P344" s="7" t="s">
        <v>908</v>
      </c>
      <c r="Q344" s="7" t="s">
        <v>1239</v>
      </c>
      <c r="R344" s="8">
        <v>46182</v>
      </c>
      <c r="S344" s="8">
        <v>46184</v>
      </c>
      <c r="T344" s="7"/>
      <c r="U344" s="7"/>
      <c r="V344" s="7"/>
      <c r="W344" s="7" t="s">
        <v>2271</v>
      </c>
      <c r="X344" s="7"/>
      <c r="Y344" s="7"/>
      <c r="Z344" s="7"/>
      <c r="AA344" s="7"/>
      <c r="AB344" s="7"/>
      <c r="AC344" s="7"/>
      <c r="AD344" s="7"/>
      <c r="AE344" s="7" t="s">
        <v>2318</v>
      </c>
      <c r="AF344" s="7" t="s">
        <v>2340</v>
      </c>
      <c r="AG344" s="7">
        <v>0</v>
      </c>
      <c r="AH344" s="7"/>
      <c r="AI344" s="7"/>
      <c r="AJ344" s="7"/>
      <c r="AK344" s="7"/>
      <c r="AL344" s="7">
        <v>0</v>
      </c>
      <c r="AM344" s="7"/>
    </row>
    <row r="345" spans="1:39" x14ac:dyDescent="0.25">
      <c r="A345" s="6">
        <v>31786291262</v>
      </c>
      <c r="B345" s="7" t="s">
        <v>2285</v>
      </c>
      <c r="C345" s="7" t="s">
        <v>769</v>
      </c>
      <c r="D345" s="7" t="s">
        <v>690</v>
      </c>
      <c r="E345" s="7" t="s">
        <v>1014</v>
      </c>
      <c r="F345" s="7" t="s">
        <v>691</v>
      </c>
      <c r="G345" s="7">
        <v>32</v>
      </c>
      <c r="H345" s="7"/>
      <c r="I345" s="6"/>
      <c r="J345" s="7"/>
      <c r="K345" s="7"/>
      <c r="L345" s="7"/>
      <c r="M345" s="7" t="s">
        <v>1857</v>
      </c>
      <c r="N345" s="7" t="s">
        <v>1591</v>
      </c>
      <c r="O345" s="7" t="s">
        <v>2175</v>
      </c>
      <c r="P345" s="7" t="s">
        <v>908</v>
      </c>
      <c r="Q345" s="7" t="s">
        <v>1858</v>
      </c>
      <c r="R345" s="8">
        <v>46182</v>
      </c>
      <c r="S345" s="8">
        <v>46184</v>
      </c>
      <c r="T345" s="7"/>
      <c r="U345" s="7"/>
      <c r="V345" s="7"/>
      <c r="W345" s="7" t="s">
        <v>2184</v>
      </c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 t="s">
        <v>2283</v>
      </c>
      <c r="AL345" s="7" t="s">
        <v>2268</v>
      </c>
      <c r="AM345" s="7"/>
    </row>
    <row r="346" spans="1:39" x14ac:dyDescent="0.25">
      <c r="A346" s="6">
        <v>3256960306</v>
      </c>
      <c r="B346" s="7" t="s">
        <v>2285</v>
      </c>
      <c r="C346" s="7" t="s">
        <v>769</v>
      </c>
      <c r="D346" s="7" t="s">
        <v>692</v>
      </c>
      <c r="E346" s="7" t="s">
        <v>893</v>
      </c>
      <c r="F346" s="7" t="s">
        <v>693</v>
      </c>
      <c r="G346" s="7">
        <v>18</v>
      </c>
      <c r="H346" s="7"/>
      <c r="I346" s="6"/>
      <c r="J346" s="7"/>
      <c r="K346" s="7"/>
      <c r="L346" s="7"/>
      <c r="M346" s="7" t="s">
        <v>1471</v>
      </c>
      <c r="N346" s="7" t="s">
        <v>1240</v>
      </c>
      <c r="O346" s="7" t="s">
        <v>2175</v>
      </c>
      <c r="P346" s="7" t="s">
        <v>1071</v>
      </c>
      <c r="Q346" s="7" t="s">
        <v>1241</v>
      </c>
      <c r="R346" s="8">
        <v>46182</v>
      </c>
      <c r="S346" s="8">
        <v>46184</v>
      </c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</row>
    <row r="347" spans="1:39" x14ac:dyDescent="0.25">
      <c r="A347" s="6">
        <v>390541932018</v>
      </c>
      <c r="B347" s="7" t="s">
        <v>2285</v>
      </c>
      <c r="C347" s="7" t="s">
        <v>769</v>
      </c>
      <c r="D347" s="7" t="s">
        <v>694</v>
      </c>
      <c r="E347" s="7" t="s">
        <v>894</v>
      </c>
      <c r="F347" s="7" t="s">
        <v>695</v>
      </c>
      <c r="G347" s="7">
        <v>49</v>
      </c>
      <c r="H347" s="7"/>
      <c r="I347" s="6"/>
      <c r="J347" s="7"/>
      <c r="K347" s="7"/>
      <c r="L347" s="7"/>
      <c r="M347" s="7" t="s">
        <v>1472</v>
      </c>
      <c r="N347" s="7" t="s">
        <v>1242</v>
      </c>
      <c r="O347" s="7" t="s">
        <v>2177</v>
      </c>
      <c r="P347" s="7" t="s">
        <v>1032</v>
      </c>
      <c r="Q347" s="7" t="s">
        <v>1243</v>
      </c>
      <c r="R347" s="8">
        <v>46182</v>
      </c>
      <c r="S347" s="8">
        <v>46184</v>
      </c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</row>
    <row r="348" spans="1:39" x14ac:dyDescent="0.25">
      <c r="A348" s="6">
        <v>8048971862</v>
      </c>
      <c r="B348" s="7" t="s">
        <v>2285</v>
      </c>
      <c r="C348" s="7" t="s">
        <v>769</v>
      </c>
      <c r="D348" s="7" t="s">
        <v>696</v>
      </c>
      <c r="E348" s="7" t="s">
        <v>895</v>
      </c>
      <c r="F348" s="7" t="s">
        <v>697</v>
      </c>
      <c r="G348" s="7">
        <v>24</v>
      </c>
      <c r="H348" s="7"/>
      <c r="I348" s="6"/>
      <c r="J348" s="7"/>
      <c r="K348" s="7"/>
      <c r="L348" s="7"/>
      <c r="M348" s="7" t="s">
        <v>1473</v>
      </c>
      <c r="N348" s="7" t="s">
        <v>1244</v>
      </c>
      <c r="O348" s="7" t="s">
        <v>1901</v>
      </c>
      <c r="P348" s="7" t="s">
        <v>1244</v>
      </c>
      <c r="Q348" s="7" t="s">
        <v>1280</v>
      </c>
      <c r="R348" s="8">
        <v>46182</v>
      </c>
      <c r="S348" s="8">
        <v>46184</v>
      </c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</row>
    <row r="349" spans="1:39" x14ac:dyDescent="0.25">
      <c r="A349" s="6">
        <v>358102350300</v>
      </c>
      <c r="B349" s="7" t="s">
        <v>2285</v>
      </c>
      <c r="C349" s="7" t="s">
        <v>769</v>
      </c>
      <c r="D349" s="7" t="s">
        <v>698</v>
      </c>
      <c r="E349" s="7" t="s">
        <v>1859</v>
      </c>
      <c r="F349" s="7" t="s">
        <v>699</v>
      </c>
      <c r="G349" s="7">
        <v>15</v>
      </c>
      <c r="H349" s="7"/>
      <c r="I349" s="6"/>
      <c r="J349" s="7"/>
      <c r="K349" s="7"/>
      <c r="L349" s="7"/>
      <c r="M349" s="7" t="s">
        <v>1860</v>
      </c>
      <c r="N349" s="7" t="s">
        <v>1933</v>
      </c>
      <c r="O349" s="7" t="s">
        <v>2175</v>
      </c>
      <c r="P349" s="7" t="s">
        <v>1497</v>
      </c>
      <c r="Q349" s="7" t="s">
        <v>1861</v>
      </c>
      <c r="R349" s="8">
        <v>46182</v>
      </c>
      <c r="S349" s="8">
        <v>46184</v>
      </c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</row>
    <row r="350" spans="1:39" x14ac:dyDescent="0.25">
      <c r="A350" s="6">
        <v>31174514519</v>
      </c>
      <c r="B350" s="7" t="s">
        <v>2285</v>
      </c>
      <c r="C350" s="7" t="s">
        <v>769</v>
      </c>
      <c r="D350" s="7" t="s">
        <v>700</v>
      </c>
      <c r="E350" s="7" t="s">
        <v>896</v>
      </c>
      <c r="F350" s="7" t="s">
        <v>424</v>
      </c>
      <c r="G350" s="7">
        <v>24</v>
      </c>
      <c r="H350" s="7"/>
      <c r="I350" s="6"/>
      <c r="J350" s="7"/>
      <c r="K350" s="7"/>
      <c r="L350" s="7"/>
      <c r="M350" s="7" t="s">
        <v>1474</v>
      </c>
      <c r="N350" s="7" t="s">
        <v>908</v>
      </c>
      <c r="O350" s="7" t="s">
        <v>2175</v>
      </c>
      <c r="P350" s="7" t="s">
        <v>908</v>
      </c>
      <c r="Q350" s="7" t="s">
        <v>1245</v>
      </c>
      <c r="R350" s="8">
        <v>46182</v>
      </c>
      <c r="S350" s="8">
        <v>46184</v>
      </c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</row>
    <row r="351" spans="1:39" x14ac:dyDescent="0.25">
      <c r="A351" s="6">
        <v>31104782266</v>
      </c>
      <c r="B351" s="7" t="s">
        <v>2285</v>
      </c>
      <c r="C351" s="7" t="s">
        <v>769</v>
      </c>
      <c r="D351" s="7" t="s">
        <v>701</v>
      </c>
      <c r="E351" s="7" t="s">
        <v>897</v>
      </c>
      <c r="F351" s="7" t="s">
        <v>702</v>
      </c>
      <c r="G351" s="7">
        <v>12</v>
      </c>
      <c r="H351" s="7"/>
      <c r="I351" s="6"/>
      <c r="J351" s="7"/>
      <c r="K351" s="7"/>
      <c r="L351" s="7"/>
      <c r="M351" s="7" t="s">
        <v>1475</v>
      </c>
      <c r="N351" s="7" t="s">
        <v>1246</v>
      </c>
      <c r="O351" s="7" t="s">
        <v>2175</v>
      </c>
      <c r="P351" s="7" t="s">
        <v>908</v>
      </c>
      <c r="Q351" s="7" t="s">
        <v>1247</v>
      </c>
      <c r="R351" s="8">
        <v>46182</v>
      </c>
      <c r="S351" s="8">
        <v>46184</v>
      </c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</row>
    <row r="352" spans="1:39" x14ac:dyDescent="0.25">
      <c r="A352" s="6">
        <v>31162516000</v>
      </c>
      <c r="B352" s="7" t="s">
        <v>2285</v>
      </c>
      <c r="C352" s="7" t="s">
        <v>769</v>
      </c>
      <c r="D352" s="7" t="s">
        <v>703</v>
      </c>
      <c r="E352" s="7" t="s">
        <v>898</v>
      </c>
      <c r="F352" s="7" t="s">
        <v>704</v>
      </c>
      <c r="G352" s="7">
        <v>35</v>
      </c>
      <c r="H352" s="7"/>
      <c r="I352" s="6"/>
      <c r="J352" s="7"/>
      <c r="K352" s="7"/>
      <c r="L352" s="7"/>
      <c r="M352" s="7" t="s">
        <v>1476</v>
      </c>
      <c r="N352" s="7" t="s">
        <v>908</v>
      </c>
      <c r="O352" s="7" t="s">
        <v>2175</v>
      </c>
      <c r="P352" s="7" t="s">
        <v>908</v>
      </c>
      <c r="Q352" s="7" t="s">
        <v>1248</v>
      </c>
      <c r="R352" s="8">
        <v>46182</v>
      </c>
      <c r="S352" s="8">
        <v>46184</v>
      </c>
      <c r="T352" s="7"/>
      <c r="U352" s="7"/>
      <c r="V352" s="7"/>
      <c r="W352" s="7" t="s">
        <v>2184</v>
      </c>
      <c r="X352" s="7"/>
      <c r="Y352" s="7"/>
      <c r="Z352" s="7"/>
      <c r="AA352" s="7"/>
      <c r="AB352" s="7"/>
      <c r="AC352" s="7"/>
      <c r="AD352" s="7"/>
      <c r="AE352" s="7"/>
      <c r="AF352" s="7"/>
      <c r="AG352" s="7" t="s">
        <v>2242</v>
      </c>
      <c r="AH352" s="7"/>
      <c r="AI352" s="7"/>
      <c r="AJ352" s="7"/>
      <c r="AK352" s="7"/>
      <c r="AL352" s="7" t="s">
        <v>2269</v>
      </c>
      <c r="AM352" s="7"/>
    </row>
    <row r="353" spans="1:39" x14ac:dyDescent="0.25">
      <c r="A353" s="6">
        <v>31174515050</v>
      </c>
      <c r="B353" s="7" t="s">
        <v>2285</v>
      </c>
      <c r="C353" s="7" t="s">
        <v>769</v>
      </c>
      <c r="D353" s="7" t="s">
        <v>705</v>
      </c>
      <c r="E353" s="7" t="s">
        <v>899</v>
      </c>
      <c r="F353" s="7" t="s">
        <v>706</v>
      </c>
      <c r="G353" s="7">
        <v>100</v>
      </c>
      <c r="H353" s="7"/>
      <c r="I353" s="6"/>
      <c r="J353" s="7"/>
      <c r="K353" s="7"/>
      <c r="L353" s="7"/>
      <c r="M353" s="7" t="s">
        <v>1477</v>
      </c>
      <c r="N353" s="7" t="s">
        <v>1249</v>
      </c>
      <c r="O353" s="7" t="s">
        <v>2175</v>
      </c>
      <c r="P353" s="7" t="s">
        <v>908</v>
      </c>
      <c r="Q353" s="7" t="s">
        <v>1250</v>
      </c>
      <c r="R353" s="8">
        <v>46182</v>
      </c>
      <c r="S353" s="8">
        <v>46184</v>
      </c>
      <c r="T353" s="7"/>
      <c r="U353" s="7"/>
      <c r="V353" s="7"/>
      <c r="W353" s="7" t="s">
        <v>2184</v>
      </c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 t="s">
        <v>2185</v>
      </c>
      <c r="AL353" s="7"/>
      <c r="AM353" s="7" t="s">
        <v>2211</v>
      </c>
    </row>
    <row r="354" spans="1:39" x14ac:dyDescent="0.25">
      <c r="A354" s="6">
        <v>31882626666</v>
      </c>
      <c r="B354" s="7" t="s">
        <v>2285</v>
      </c>
      <c r="C354" s="7" t="s">
        <v>769</v>
      </c>
      <c r="D354" s="7" t="s">
        <v>707</v>
      </c>
      <c r="E354" s="7" t="s">
        <v>1015</v>
      </c>
      <c r="F354" s="7" t="s">
        <v>708</v>
      </c>
      <c r="G354" s="7">
        <v>130</v>
      </c>
      <c r="H354" s="7"/>
      <c r="I354" s="6"/>
      <c r="J354" s="7"/>
      <c r="K354" s="7"/>
      <c r="L354" s="7"/>
      <c r="M354" s="7" t="s">
        <v>1862</v>
      </c>
      <c r="N354" s="7" t="s">
        <v>1889</v>
      </c>
      <c r="O354" s="7" t="s">
        <v>2175</v>
      </c>
      <c r="P354" s="7" t="s">
        <v>908</v>
      </c>
      <c r="Q354" s="7" t="s">
        <v>1863</v>
      </c>
      <c r="R354" s="8">
        <v>46182</v>
      </c>
      <c r="S354" s="8">
        <v>46184</v>
      </c>
      <c r="T354" s="7"/>
      <c r="U354" s="7"/>
      <c r="V354" s="7"/>
      <c r="W354" s="7" t="s">
        <v>2184</v>
      </c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 t="s">
        <v>2185</v>
      </c>
    </row>
    <row r="355" spans="1:39" x14ac:dyDescent="0.25">
      <c r="A355" s="6">
        <v>31174212223</v>
      </c>
      <c r="B355" s="7" t="s">
        <v>2285</v>
      </c>
      <c r="C355" s="7" t="s">
        <v>769</v>
      </c>
      <c r="D355" s="7" t="s">
        <v>709</v>
      </c>
      <c r="E355" s="7" t="s">
        <v>900</v>
      </c>
      <c r="F355" s="7" t="s">
        <v>710</v>
      </c>
      <c r="G355" s="7">
        <v>36</v>
      </c>
      <c r="H355" s="7"/>
      <c r="I355" s="6"/>
      <c r="J355" s="7"/>
      <c r="K355" s="7"/>
      <c r="L355" s="7"/>
      <c r="M355" s="7" t="s">
        <v>1478</v>
      </c>
      <c r="N355" s="7" t="s">
        <v>1251</v>
      </c>
      <c r="O355" s="7" t="s">
        <v>2175</v>
      </c>
      <c r="P355" s="7" t="s">
        <v>908</v>
      </c>
      <c r="Q355" s="7" t="s">
        <v>1281</v>
      </c>
      <c r="R355" s="8">
        <v>46182</v>
      </c>
      <c r="S355" s="8">
        <v>46184</v>
      </c>
      <c r="T355" s="7"/>
      <c r="U355" s="7"/>
      <c r="V355" s="7"/>
      <c r="W355" s="7" t="s">
        <v>2271</v>
      </c>
      <c r="X355" s="7"/>
      <c r="Y355" s="7"/>
      <c r="Z355" s="7"/>
      <c r="AA355" s="7"/>
      <c r="AB355" s="7"/>
      <c r="AC355" s="7"/>
      <c r="AD355" s="7"/>
      <c r="AE355" s="7" t="s">
        <v>2353</v>
      </c>
      <c r="AF355" s="7"/>
      <c r="AG355" s="7">
        <v>0</v>
      </c>
      <c r="AH355" s="7" t="s">
        <v>2301</v>
      </c>
      <c r="AI355" s="7" t="s">
        <v>2297</v>
      </c>
      <c r="AJ355" s="7"/>
      <c r="AK355" s="7"/>
      <c r="AL355" s="7" t="s">
        <v>2270</v>
      </c>
      <c r="AM355" s="7"/>
    </row>
    <row r="356" spans="1:39" x14ac:dyDescent="0.25">
      <c r="A356" s="6">
        <v>31172210311</v>
      </c>
      <c r="B356" s="7" t="s">
        <v>2285</v>
      </c>
      <c r="C356" s="7" t="s">
        <v>769</v>
      </c>
      <c r="D356" s="7" t="s">
        <v>711</v>
      </c>
      <c r="E356" s="7" t="s">
        <v>1016</v>
      </c>
      <c r="F356" s="7" t="s">
        <v>712</v>
      </c>
      <c r="G356" s="7">
        <v>50</v>
      </c>
      <c r="H356" s="7"/>
      <c r="I356" s="6"/>
      <c r="J356" s="7"/>
      <c r="K356" s="7"/>
      <c r="L356" s="7"/>
      <c r="M356" s="7" t="s">
        <v>1864</v>
      </c>
      <c r="N356" s="7" t="s">
        <v>1934</v>
      </c>
      <c r="O356" s="7" t="s">
        <v>2175</v>
      </c>
      <c r="P356" s="7" t="s">
        <v>908</v>
      </c>
      <c r="Q356" s="7" t="s">
        <v>1865</v>
      </c>
      <c r="R356" s="8">
        <v>46182</v>
      </c>
      <c r="S356" s="8">
        <v>46184</v>
      </c>
      <c r="T356" s="7"/>
      <c r="U356" s="7"/>
      <c r="V356" s="7"/>
      <c r="W356" s="7" t="s">
        <v>2184</v>
      </c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 t="s">
        <v>2185</v>
      </c>
    </row>
    <row r="357" spans="1:39" x14ac:dyDescent="0.25">
      <c r="A357" s="6">
        <v>31306563844</v>
      </c>
      <c r="B357" s="7" t="s">
        <v>2285</v>
      </c>
      <c r="C357" s="7" t="s">
        <v>769</v>
      </c>
      <c r="D357" s="7" t="s">
        <v>713</v>
      </c>
      <c r="E357" s="7" t="s">
        <v>1017</v>
      </c>
      <c r="F357" s="7" t="s">
        <v>714</v>
      </c>
      <c r="G357" s="7">
        <v>36</v>
      </c>
      <c r="H357" s="7"/>
      <c r="I357" s="6"/>
      <c r="J357" s="7"/>
      <c r="K357" s="7"/>
      <c r="L357" s="7"/>
      <c r="M357" s="7" t="s">
        <v>1866</v>
      </c>
      <c r="N357" s="7" t="s">
        <v>1935</v>
      </c>
      <c r="O357" s="7" t="s">
        <v>2175</v>
      </c>
      <c r="P357" s="7" t="s">
        <v>908</v>
      </c>
      <c r="Q357" s="7" t="s">
        <v>1867</v>
      </c>
      <c r="R357" s="8">
        <v>46182</v>
      </c>
      <c r="S357" s="8">
        <v>46184</v>
      </c>
      <c r="T357" s="7"/>
      <c r="U357" s="7"/>
      <c r="V357" s="7"/>
      <c r="W357" s="7" t="s">
        <v>2184</v>
      </c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 t="s">
        <v>2185</v>
      </c>
      <c r="AM357" s="7"/>
    </row>
    <row r="358" spans="1:39" x14ac:dyDescent="0.25">
      <c r="A358" s="6">
        <v>3234750088</v>
      </c>
      <c r="B358" s="7" t="s">
        <v>2285</v>
      </c>
      <c r="C358" s="7" t="s">
        <v>769</v>
      </c>
      <c r="D358" s="7" t="s">
        <v>715</v>
      </c>
      <c r="E358" s="7" t="s">
        <v>901</v>
      </c>
      <c r="F358" s="7" t="s">
        <v>716</v>
      </c>
      <c r="G358" s="7">
        <v>24</v>
      </c>
      <c r="H358" s="7"/>
      <c r="I358" s="6"/>
      <c r="J358" s="7"/>
      <c r="K358" s="7"/>
      <c r="L358" s="7"/>
      <c r="M358" s="7" t="s">
        <v>1479</v>
      </c>
      <c r="N358" s="7" t="s">
        <v>1252</v>
      </c>
      <c r="O358" s="7" t="s">
        <v>2175</v>
      </c>
      <c r="P358" s="7" t="s">
        <v>1071</v>
      </c>
      <c r="Q358" s="7" t="s">
        <v>1253</v>
      </c>
      <c r="R358" s="8">
        <v>46182</v>
      </c>
      <c r="S358" s="8">
        <v>46184</v>
      </c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</row>
    <row r="359" spans="1:39" x14ac:dyDescent="0.25">
      <c r="A359" s="6">
        <v>31318200400</v>
      </c>
      <c r="B359" s="7" t="s">
        <v>2285</v>
      </c>
      <c r="C359" s="7" t="s">
        <v>769</v>
      </c>
      <c r="D359" s="7" t="s">
        <v>717</v>
      </c>
      <c r="E359" s="7" t="s">
        <v>2154</v>
      </c>
      <c r="F359" s="7" t="s">
        <v>718</v>
      </c>
      <c r="G359" s="7">
        <v>33</v>
      </c>
      <c r="H359" s="7"/>
      <c r="I359" s="6"/>
      <c r="J359" s="7"/>
      <c r="K359" s="7"/>
      <c r="L359" s="7"/>
      <c r="M359" s="7" t="s">
        <v>2152</v>
      </c>
      <c r="N359" s="7" t="s">
        <v>1574</v>
      </c>
      <c r="O359" s="7" t="s">
        <v>2175</v>
      </c>
      <c r="P359" s="7" t="s">
        <v>908</v>
      </c>
      <c r="Q359" s="7" t="s">
        <v>2153</v>
      </c>
      <c r="R359" s="8">
        <v>46182</v>
      </c>
      <c r="S359" s="8">
        <v>46184</v>
      </c>
      <c r="T359" s="7"/>
      <c r="U359" s="7"/>
      <c r="V359" s="7"/>
      <c r="W359" s="7" t="s">
        <v>2184</v>
      </c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 t="s">
        <v>2185</v>
      </c>
      <c r="AM359" s="7"/>
    </row>
    <row r="360" spans="1:39" x14ac:dyDescent="0.25">
      <c r="A360" s="6">
        <v>31174352100</v>
      </c>
      <c r="B360" s="7" t="s">
        <v>2285</v>
      </c>
      <c r="C360" s="7" t="s">
        <v>769</v>
      </c>
      <c r="D360" s="7" t="s">
        <v>719</v>
      </c>
      <c r="E360" s="7" t="s">
        <v>1254</v>
      </c>
      <c r="F360" s="7" t="s">
        <v>351</v>
      </c>
      <c r="G360" s="7">
        <v>45</v>
      </c>
      <c r="H360" s="7"/>
      <c r="I360" s="6"/>
      <c r="J360" s="7"/>
      <c r="K360" s="7"/>
      <c r="L360" s="7"/>
      <c r="M360" s="7" t="s">
        <v>1381</v>
      </c>
      <c r="N360" s="7" t="s">
        <v>908</v>
      </c>
      <c r="O360" s="7" t="s">
        <v>2175</v>
      </c>
      <c r="P360" s="7" t="s">
        <v>908</v>
      </c>
      <c r="Q360" s="7" t="s">
        <v>1282</v>
      </c>
      <c r="R360" s="8">
        <v>46182</v>
      </c>
      <c r="S360" s="8">
        <v>46184</v>
      </c>
      <c r="T360" s="7"/>
      <c r="U360" s="7"/>
      <c r="V360" s="7"/>
      <c r="W360" s="7" t="s">
        <v>2184</v>
      </c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 t="s">
        <v>2245</v>
      </c>
      <c r="AM360" s="7"/>
    </row>
    <row r="361" spans="1:39" x14ac:dyDescent="0.25">
      <c r="A361" s="6">
        <v>31715813030</v>
      </c>
      <c r="B361" s="7" t="s">
        <v>2285</v>
      </c>
      <c r="C361" s="7" t="s">
        <v>769</v>
      </c>
      <c r="D361" s="7" t="s">
        <v>720</v>
      </c>
      <c r="E361" s="7" t="s">
        <v>1868</v>
      </c>
      <c r="F361" s="7" t="s">
        <v>721</v>
      </c>
      <c r="G361" s="7">
        <v>36</v>
      </c>
      <c r="H361" s="7"/>
      <c r="I361" s="6"/>
      <c r="J361" s="7"/>
      <c r="K361" s="7"/>
      <c r="L361" s="7"/>
      <c r="M361" s="7" t="s">
        <v>1869</v>
      </c>
      <c r="N361" s="7" t="s">
        <v>1570</v>
      </c>
      <c r="O361" s="7" t="s">
        <v>2175</v>
      </c>
      <c r="P361" s="7" t="s">
        <v>908</v>
      </c>
      <c r="Q361" s="7" t="s">
        <v>1870</v>
      </c>
      <c r="R361" s="8">
        <v>46182</v>
      </c>
      <c r="S361" s="8">
        <v>46184</v>
      </c>
      <c r="T361" s="7"/>
      <c r="U361" s="7"/>
      <c r="V361" s="7"/>
      <c r="W361" s="7" t="s">
        <v>2271</v>
      </c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 t="s">
        <v>2272</v>
      </c>
      <c r="AM361" s="7"/>
    </row>
    <row r="362" spans="1:39" x14ac:dyDescent="0.25">
      <c r="A362" s="6">
        <v>31174292386</v>
      </c>
      <c r="B362" s="7" t="s">
        <v>2285</v>
      </c>
      <c r="C362" s="7" t="s">
        <v>769</v>
      </c>
      <c r="D362" s="7" t="s">
        <v>722</v>
      </c>
      <c r="E362" s="7" t="s">
        <v>902</v>
      </c>
      <c r="F362" s="7" t="s">
        <v>395</v>
      </c>
      <c r="G362" s="7">
        <v>130</v>
      </c>
      <c r="H362" s="7"/>
      <c r="I362" s="6"/>
      <c r="J362" s="7"/>
      <c r="K362" s="7"/>
      <c r="L362" s="7"/>
      <c r="M362" s="7" t="s">
        <v>1480</v>
      </c>
      <c r="N362" s="7" t="s">
        <v>1592</v>
      </c>
      <c r="O362" s="7" t="s">
        <v>2175</v>
      </c>
      <c r="P362" s="7" t="s">
        <v>908</v>
      </c>
      <c r="Q362" s="7" t="s">
        <v>2155</v>
      </c>
      <c r="R362" s="8">
        <v>46182</v>
      </c>
      <c r="S362" s="8">
        <v>46184</v>
      </c>
      <c r="T362" s="7"/>
      <c r="U362" s="7"/>
      <c r="V362" s="7"/>
      <c r="W362" s="7" t="s">
        <v>2184</v>
      </c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 t="s">
        <v>2185</v>
      </c>
    </row>
    <row r="363" spans="1:39" x14ac:dyDescent="0.25">
      <c r="A363" s="6">
        <v>31495460188</v>
      </c>
      <c r="B363" s="7" t="s">
        <v>2285</v>
      </c>
      <c r="C363" s="7" t="s">
        <v>769</v>
      </c>
      <c r="D363" s="7" t="s">
        <v>723</v>
      </c>
      <c r="E363" s="7" t="s">
        <v>1871</v>
      </c>
      <c r="F363" s="7" t="s">
        <v>724</v>
      </c>
      <c r="G363" s="7">
        <v>12</v>
      </c>
      <c r="H363" s="7"/>
      <c r="I363" s="6"/>
      <c r="J363" s="7"/>
      <c r="K363" s="7"/>
      <c r="L363" s="7"/>
      <c r="M363" s="7" t="s">
        <v>1872</v>
      </c>
      <c r="N363" s="7" t="s">
        <v>1936</v>
      </c>
      <c r="O363" s="7" t="s">
        <v>2175</v>
      </c>
      <c r="P363" s="7" t="s">
        <v>908</v>
      </c>
      <c r="Q363" s="7" t="s">
        <v>1873</v>
      </c>
      <c r="R363" s="8">
        <v>46182</v>
      </c>
      <c r="S363" s="8">
        <v>46184</v>
      </c>
      <c r="T363" s="7"/>
      <c r="U363" s="7"/>
      <c r="V363" s="7"/>
      <c r="W363" s="7" t="s">
        <v>2184</v>
      </c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 t="s">
        <v>2284</v>
      </c>
      <c r="AL363" s="7" t="s">
        <v>2273</v>
      </c>
      <c r="AM363" s="7"/>
    </row>
    <row r="364" spans="1:39" x14ac:dyDescent="0.25">
      <c r="A364" s="6">
        <v>31882221999</v>
      </c>
      <c r="B364" s="7" t="s">
        <v>2285</v>
      </c>
      <c r="C364" s="7" t="s">
        <v>769</v>
      </c>
      <c r="D364" s="7" t="s">
        <v>725</v>
      </c>
      <c r="E364" s="7" t="s">
        <v>903</v>
      </c>
      <c r="F364" s="7" t="s">
        <v>726</v>
      </c>
      <c r="G364" s="7">
        <v>36</v>
      </c>
      <c r="H364" s="7"/>
      <c r="I364" s="6"/>
      <c r="J364" s="7"/>
      <c r="K364" s="7"/>
      <c r="L364" s="7"/>
      <c r="M364" s="7" t="s">
        <v>1481</v>
      </c>
      <c r="N364" s="7" t="s">
        <v>1255</v>
      </c>
      <c r="O364" s="7" t="s">
        <v>2175</v>
      </c>
      <c r="P364" s="7" t="s">
        <v>908</v>
      </c>
      <c r="Q364" s="7" t="s">
        <v>1256</v>
      </c>
      <c r="R364" s="8">
        <v>46182</v>
      </c>
      <c r="S364" s="8">
        <v>46184</v>
      </c>
      <c r="T364" s="7"/>
      <c r="U364" s="7"/>
      <c r="V364" s="7"/>
      <c r="W364" s="7" t="s">
        <v>2184</v>
      </c>
      <c r="X364" s="7"/>
      <c r="Y364" s="7"/>
      <c r="Z364" s="7"/>
      <c r="AA364" s="7"/>
      <c r="AB364" s="7"/>
      <c r="AC364" s="7"/>
      <c r="AD364" s="7"/>
      <c r="AE364" s="7"/>
      <c r="AF364" s="7"/>
      <c r="AG364" s="7" t="s">
        <v>2185</v>
      </c>
      <c r="AH364" s="7"/>
      <c r="AI364" s="7"/>
      <c r="AJ364" s="7"/>
      <c r="AK364" s="7"/>
      <c r="AL364" s="7" t="s">
        <v>2274</v>
      </c>
      <c r="AM364" s="7"/>
    </row>
    <row r="365" spans="1:39" x14ac:dyDescent="0.25">
      <c r="A365" s="6">
        <v>390184476420</v>
      </c>
      <c r="B365" s="7" t="s">
        <v>2285</v>
      </c>
      <c r="C365" s="7" t="s">
        <v>769</v>
      </c>
      <c r="D365" s="7" t="s">
        <v>727</v>
      </c>
      <c r="E365" s="7" t="s">
        <v>1257</v>
      </c>
      <c r="F365" s="7" t="s">
        <v>728</v>
      </c>
      <c r="G365" s="7">
        <v>24</v>
      </c>
      <c r="H365" s="7"/>
      <c r="I365" s="6"/>
      <c r="J365" s="7"/>
      <c r="K365" s="7"/>
      <c r="L365" s="7"/>
      <c r="M365" s="7" t="s">
        <v>1482</v>
      </c>
      <c r="N365" s="7" t="s">
        <v>1032</v>
      </c>
      <c r="O365" s="7" t="s">
        <v>2177</v>
      </c>
      <c r="P365" s="7" t="s">
        <v>1032</v>
      </c>
      <c r="Q365" s="7" t="s">
        <v>1258</v>
      </c>
      <c r="R365" s="8">
        <v>46182</v>
      </c>
      <c r="S365" s="8">
        <v>46184</v>
      </c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</row>
    <row r="366" spans="1:39" x14ac:dyDescent="0.25">
      <c r="A366" s="6">
        <v>4564752000</v>
      </c>
      <c r="B366" s="7" t="s">
        <v>2285</v>
      </c>
      <c r="C366" s="7" t="s">
        <v>769</v>
      </c>
      <c r="D366" s="7" t="s">
        <v>729</v>
      </c>
      <c r="E366" s="7" t="s">
        <v>1018</v>
      </c>
      <c r="F366" s="7" t="s">
        <v>730</v>
      </c>
      <c r="G366" s="7">
        <v>33</v>
      </c>
      <c r="H366" s="7"/>
      <c r="I366" s="6"/>
      <c r="J366" s="7"/>
      <c r="K366" s="7"/>
      <c r="L366" s="7"/>
      <c r="M366" s="7" t="s">
        <v>1874</v>
      </c>
      <c r="N366" s="7" t="s">
        <v>1937</v>
      </c>
      <c r="O366" s="7" t="s">
        <v>2174</v>
      </c>
      <c r="P366" s="7" t="s">
        <v>1029</v>
      </c>
      <c r="Q366" s="7" t="s">
        <v>1875</v>
      </c>
      <c r="R366" s="8">
        <v>46182</v>
      </c>
      <c r="S366" s="8">
        <v>46184</v>
      </c>
      <c r="T366" s="7"/>
      <c r="U366" s="7"/>
      <c r="V366" s="7"/>
      <c r="W366" s="7" t="s">
        <v>2271</v>
      </c>
      <c r="X366" s="7"/>
      <c r="Y366" s="7"/>
      <c r="Z366" s="7"/>
      <c r="AA366" s="7"/>
      <c r="AB366" s="7"/>
      <c r="AC366" s="7"/>
      <c r="AD366" s="7"/>
      <c r="AE366" s="7" t="s">
        <v>2354</v>
      </c>
      <c r="AF366" s="7"/>
      <c r="AG366" s="7" t="s">
        <v>2267</v>
      </c>
      <c r="AH366" s="7"/>
      <c r="AI366" s="7"/>
      <c r="AJ366" s="7"/>
      <c r="AK366" s="7"/>
      <c r="AL366" s="7" t="s">
        <v>2275</v>
      </c>
      <c r="AM366" s="7"/>
    </row>
    <row r="367" spans="1:39" x14ac:dyDescent="0.25">
      <c r="A367" s="6">
        <v>39069253461</v>
      </c>
      <c r="B367" s="7" t="s">
        <v>2285</v>
      </c>
      <c r="C367" s="7" t="s">
        <v>769</v>
      </c>
      <c r="D367" s="7" t="s">
        <v>731</v>
      </c>
      <c r="E367" s="7" t="s">
        <v>1019</v>
      </c>
      <c r="F367" s="7" t="s">
        <v>732</v>
      </c>
      <c r="G367" s="7">
        <v>66</v>
      </c>
      <c r="H367" s="7"/>
      <c r="I367" s="6"/>
      <c r="J367" s="7"/>
      <c r="K367" s="7"/>
      <c r="L367" s="7"/>
      <c r="M367" s="7" t="s">
        <v>1483</v>
      </c>
      <c r="N367" s="7" t="s">
        <v>1593</v>
      </c>
      <c r="O367" s="7" t="s">
        <v>2177</v>
      </c>
      <c r="P367" s="7" t="s">
        <v>1032</v>
      </c>
      <c r="Q367" s="7" t="s">
        <v>2156</v>
      </c>
      <c r="R367" s="8">
        <v>46182</v>
      </c>
      <c r="S367" s="8">
        <v>46184</v>
      </c>
      <c r="T367" s="7"/>
      <c r="U367" s="7"/>
      <c r="V367" s="7"/>
      <c r="W367" s="7" t="s">
        <v>2184</v>
      </c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 t="s">
        <v>2242</v>
      </c>
      <c r="AJ367" s="7"/>
      <c r="AK367" s="7"/>
      <c r="AL367" s="7"/>
      <c r="AM367" s="7" t="s">
        <v>2212</v>
      </c>
    </row>
    <row r="368" spans="1:39" x14ac:dyDescent="0.25">
      <c r="A368" s="6">
        <v>31786739898</v>
      </c>
      <c r="B368" s="7" t="s">
        <v>2285</v>
      </c>
      <c r="C368" s="7" t="s">
        <v>769</v>
      </c>
      <c r="D368" s="7" t="s">
        <v>733</v>
      </c>
      <c r="E368" s="7" t="s">
        <v>904</v>
      </c>
      <c r="F368" s="7" t="s">
        <v>734</v>
      </c>
      <c r="G368" s="7">
        <v>136</v>
      </c>
      <c r="H368" s="7"/>
      <c r="I368" s="6"/>
      <c r="J368" s="7"/>
      <c r="K368" s="7"/>
      <c r="L368" s="7"/>
      <c r="M368" s="7" t="s">
        <v>1484</v>
      </c>
      <c r="N368" s="7" t="s">
        <v>1155</v>
      </c>
      <c r="O368" s="7" t="s">
        <v>2175</v>
      </c>
      <c r="P368" s="7" t="s">
        <v>908</v>
      </c>
      <c r="Q368" s="7" t="s">
        <v>1259</v>
      </c>
      <c r="R368" s="8">
        <v>46182</v>
      </c>
      <c r="S368" s="8">
        <v>46184</v>
      </c>
      <c r="T368" s="7"/>
      <c r="U368" s="7"/>
      <c r="V368" s="7"/>
      <c r="W368" s="7" t="s">
        <v>2271</v>
      </c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 t="s">
        <v>2298</v>
      </c>
      <c r="AJ368" s="7"/>
      <c r="AK368" s="7"/>
      <c r="AL368" s="7"/>
      <c r="AM368" s="7" t="s">
        <v>2213</v>
      </c>
    </row>
    <row r="369" spans="1:39" x14ac:dyDescent="0.25">
      <c r="A369" s="6">
        <v>41215255468</v>
      </c>
      <c r="B369" s="7" t="s">
        <v>2285</v>
      </c>
      <c r="C369" s="7" t="s">
        <v>769</v>
      </c>
      <c r="D369" s="7" t="s">
        <v>735</v>
      </c>
      <c r="E369" s="7" t="s">
        <v>905</v>
      </c>
      <c r="F369" s="7" t="s">
        <v>736</v>
      </c>
      <c r="G369" s="7">
        <v>15</v>
      </c>
      <c r="H369" s="7"/>
      <c r="I369" s="6"/>
      <c r="J369" s="7"/>
      <c r="K369" s="7"/>
      <c r="L369" s="7"/>
      <c r="M369" s="7" t="s">
        <v>1876</v>
      </c>
      <c r="N369" s="7" t="s">
        <v>1938</v>
      </c>
      <c r="O369" s="7" t="s">
        <v>2175</v>
      </c>
      <c r="P369" s="7" t="s">
        <v>1499</v>
      </c>
      <c r="Q369" s="7" t="s">
        <v>1877</v>
      </c>
      <c r="R369" s="8">
        <v>46182</v>
      </c>
      <c r="S369" s="8">
        <v>46184</v>
      </c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</row>
    <row r="370" spans="1:39" x14ac:dyDescent="0.25">
      <c r="A370" s="6">
        <v>31105114052</v>
      </c>
      <c r="B370" s="7" t="s">
        <v>2285</v>
      </c>
      <c r="C370" s="7" t="s">
        <v>769</v>
      </c>
      <c r="D370" s="7" t="s">
        <v>737</v>
      </c>
      <c r="E370" s="7" t="s">
        <v>1020</v>
      </c>
      <c r="F370" s="7" t="s">
        <v>738</v>
      </c>
      <c r="G370" s="7">
        <v>50</v>
      </c>
      <c r="H370" s="7"/>
      <c r="I370" s="6"/>
      <c r="J370" s="7"/>
      <c r="K370" s="7"/>
      <c r="L370" s="7"/>
      <c r="M370" s="7" t="s">
        <v>1878</v>
      </c>
      <c r="N370" s="7" t="s">
        <v>1939</v>
      </c>
      <c r="O370" s="7" t="s">
        <v>2175</v>
      </c>
      <c r="P370" s="7" t="s">
        <v>908</v>
      </c>
      <c r="Q370" s="7" t="s">
        <v>1879</v>
      </c>
      <c r="R370" s="8">
        <v>46182</v>
      </c>
      <c r="S370" s="8">
        <v>46184</v>
      </c>
      <c r="T370" s="7"/>
      <c r="U370" s="7"/>
      <c r="V370" s="7"/>
      <c r="W370" s="7" t="s">
        <v>2184</v>
      </c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 t="s">
        <v>2185</v>
      </c>
      <c r="AJ370" s="7"/>
      <c r="AK370" s="7"/>
      <c r="AL370" s="7"/>
      <c r="AM370" s="7" t="s">
        <v>2214</v>
      </c>
    </row>
    <row r="371" spans="1:39" x14ac:dyDescent="0.25">
      <c r="A371" s="6">
        <v>31773893232</v>
      </c>
      <c r="B371" s="7" t="s">
        <v>2285</v>
      </c>
      <c r="C371" s="7" t="s">
        <v>769</v>
      </c>
      <c r="D371" s="7" t="s">
        <v>739</v>
      </c>
      <c r="E371" s="7" t="s">
        <v>1021</v>
      </c>
      <c r="F371" s="7" t="s">
        <v>740</v>
      </c>
      <c r="G371" s="7">
        <v>21</v>
      </c>
      <c r="H371" s="7"/>
      <c r="I371" s="6"/>
      <c r="J371" s="7"/>
      <c r="K371" s="7"/>
      <c r="L371" s="7"/>
      <c r="M371" s="7" t="s">
        <v>1485</v>
      </c>
      <c r="N371" s="7" t="s">
        <v>1536</v>
      </c>
      <c r="O371" s="7" t="s">
        <v>2175</v>
      </c>
      <c r="P371" s="7" t="s">
        <v>908</v>
      </c>
      <c r="Q371" s="7" t="s">
        <v>2157</v>
      </c>
      <c r="R371" s="8">
        <v>46182</v>
      </c>
      <c r="S371" s="8">
        <v>46184</v>
      </c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</row>
    <row r="372" spans="1:39" x14ac:dyDescent="0.25">
      <c r="A372" s="6">
        <v>31317480100</v>
      </c>
      <c r="B372" s="7" t="s">
        <v>2285</v>
      </c>
      <c r="C372" s="7" t="s">
        <v>769</v>
      </c>
      <c r="D372" s="7" t="s">
        <v>741</v>
      </c>
      <c r="E372" s="7" t="s">
        <v>1022</v>
      </c>
      <c r="F372" s="7" t="s">
        <v>742</v>
      </c>
      <c r="G372" s="7">
        <v>91</v>
      </c>
      <c r="H372" s="7"/>
      <c r="I372" s="6"/>
      <c r="J372" s="7"/>
      <c r="K372" s="7"/>
      <c r="L372" s="7"/>
      <c r="M372" s="7" t="s">
        <v>1880</v>
      </c>
      <c r="N372" s="7" t="s">
        <v>1940</v>
      </c>
      <c r="O372" s="7" t="s">
        <v>2175</v>
      </c>
      <c r="P372" s="7" t="s">
        <v>908</v>
      </c>
      <c r="Q372" s="7" t="s">
        <v>1881</v>
      </c>
      <c r="R372" s="8">
        <v>46182</v>
      </c>
      <c r="S372" s="8">
        <v>46184</v>
      </c>
      <c r="T372" s="7"/>
      <c r="U372" s="7"/>
      <c r="V372" s="7"/>
      <c r="W372" s="7" t="s">
        <v>2184</v>
      </c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 t="s">
        <v>2215</v>
      </c>
    </row>
    <row r="373" spans="1:39" x14ac:dyDescent="0.25">
      <c r="A373" s="6">
        <v>31413211998</v>
      </c>
      <c r="B373" s="7" t="s">
        <v>2285</v>
      </c>
      <c r="C373" s="7" t="s">
        <v>769</v>
      </c>
      <c r="D373" s="7" t="s">
        <v>743</v>
      </c>
      <c r="E373" s="7" t="s">
        <v>1023</v>
      </c>
      <c r="F373" s="7" t="s">
        <v>744</v>
      </c>
      <c r="G373" s="7">
        <v>35</v>
      </c>
      <c r="H373" s="7"/>
      <c r="I373" s="6"/>
      <c r="J373" s="7"/>
      <c r="K373" s="7"/>
      <c r="L373" s="7"/>
      <c r="M373" s="7" t="s">
        <v>1882</v>
      </c>
      <c r="N373" s="7" t="s">
        <v>1594</v>
      </c>
      <c r="O373" s="7" t="s">
        <v>2175</v>
      </c>
      <c r="P373" s="7" t="s">
        <v>908</v>
      </c>
      <c r="Q373" s="7" t="s">
        <v>1883</v>
      </c>
      <c r="R373" s="8">
        <v>46182</v>
      </c>
      <c r="S373" s="8">
        <v>46184</v>
      </c>
      <c r="T373" s="7"/>
      <c r="U373" s="7"/>
      <c r="V373" s="7"/>
      <c r="W373" s="7" t="s">
        <v>2271</v>
      </c>
      <c r="X373" s="7"/>
      <c r="Y373" s="7"/>
      <c r="Z373" s="7"/>
      <c r="AA373" s="7"/>
      <c r="AB373" s="7"/>
      <c r="AC373" s="7"/>
      <c r="AD373" s="7"/>
      <c r="AE373" s="7"/>
      <c r="AF373" s="7"/>
      <c r="AG373" s="7" t="s">
        <v>2276</v>
      </c>
      <c r="AH373" s="7"/>
      <c r="AI373" s="7"/>
      <c r="AJ373" s="7"/>
      <c r="AK373" s="7"/>
      <c r="AL373" s="7" t="s">
        <v>2276</v>
      </c>
      <c r="AM373" s="7"/>
    </row>
    <row r="374" spans="1:39" x14ac:dyDescent="0.25">
      <c r="A374" s="6">
        <v>864009007137</v>
      </c>
      <c r="B374" s="7" t="s">
        <v>2285</v>
      </c>
      <c r="C374" s="7" t="s">
        <v>769</v>
      </c>
      <c r="D374" s="7" t="s">
        <v>745</v>
      </c>
      <c r="E374" s="7" t="s">
        <v>2158</v>
      </c>
      <c r="F374" s="7" t="s">
        <v>746</v>
      </c>
      <c r="G374" s="7">
        <v>12</v>
      </c>
      <c r="H374" s="7"/>
      <c r="I374" s="6"/>
      <c r="J374" s="7"/>
      <c r="K374" s="7"/>
      <c r="L374" s="7"/>
      <c r="M374" s="7" t="s">
        <v>2159</v>
      </c>
      <c r="N374" s="7" t="s">
        <v>1578</v>
      </c>
      <c r="O374" s="7" t="s">
        <v>2174</v>
      </c>
      <c r="P374" s="7" t="s">
        <v>1050</v>
      </c>
      <c r="Q374" s="7" t="s">
        <v>2160</v>
      </c>
      <c r="R374" s="8">
        <v>46182</v>
      </c>
      <c r="S374" s="8">
        <v>46184</v>
      </c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</row>
    <row r="375" spans="1:39" x14ac:dyDescent="0.25">
      <c r="A375" s="6">
        <v>8657188389548</v>
      </c>
      <c r="B375" s="7" t="s">
        <v>2285</v>
      </c>
      <c r="C375" s="7" t="s">
        <v>769</v>
      </c>
      <c r="D375" s="7" t="s">
        <v>747</v>
      </c>
      <c r="E375" s="7" t="s">
        <v>2162</v>
      </c>
      <c r="F375" s="7" t="s">
        <v>748</v>
      </c>
      <c r="G375" s="7">
        <v>12</v>
      </c>
      <c r="H375" s="7"/>
      <c r="I375" s="6"/>
      <c r="J375" s="7"/>
      <c r="K375" s="7"/>
      <c r="L375" s="7"/>
      <c r="M375" s="7" t="s">
        <v>1050</v>
      </c>
      <c r="N375" s="7" t="s">
        <v>1050</v>
      </c>
      <c r="O375" s="7" t="s">
        <v>2174</v>
      </c>
      <c r="P375" s="7" t="s">
        <v>1050</v>
      </c>
      <c r="Q375" s="7" t="s">
        <v>2161</v>
      </c>
      <c r="R375" s="8">
        <v>46182</v>
      </c>
      <c r="S375" s="8">
        <v>46184</v>
      </c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</row>
    <row r="376" spans="1:39" x14ac:dyDescent="0.25">
      <c r="A376" s="6">
        <v>31174416481</v>
      </c>
      <c r="B376" s="7" t="s">
        <v>2285</v>
      </c>
      <c r="C376" s="7" t="s">
        <v>769</v>
      </c>
      <c r="D376" s="7" t="s">
        <v>749</v>
      </c>
      <c r="E376" s="7" t="s">
        <v>906</v>
      </c>
      <c r="F376" s="7" t="s">
        <v>750</v>
      </c>
      <c r="G376" s="7">
        <v>44</v>
      </c>
      <c r="H376" s="7"/>
      <c r="I376" s="6"/>
      <c r="J376" s="7"/>
      <c r="K376" s="7"/>
      <c r="L376" s="7"/>
      <c r="M376" s="7" t="s">
        <v>1486</v>
      </c>
      <c r="N376" s="7" t="s">
        <v>1155</v>
      </c>
      <c r="O376" s="7" t="s">
        <v>2175</v>
      </c>
      <c r="P376" s="7" t="s">
        <v>908</v>
      </c>
      <c r="Q376" s="7" t="s">
        <v>1283</v>
      </c>
      <c r="R376" s="8">
        <v>46182</v>
      </c>
      <c r="S376" s="8">
        <v>46184</v>
      </c>
      <c r="T376" s="7"/>
      <c r="U376" s="7"/>
      <c r="V376" s="7"/>
      <c r="W376" s="7" t="s">
        <v>2184</v>
      </c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 t="s">
        <v>2185</v>
      </c>
      <c r="AM376" s="7"/>
    </row>
    <row r="377" spans="1:39" x14ac:dyDescent="0.25">
      <c r="A377" s="6">
        <v>31627473559</v>
      </c>
      <c r="B377" s="7" t="s">
        <v>2285</v>
      </c>
      <c r="C377" s="7" t="s">
        <v>769</v>
      </c>
      <c r="D377" s="7" t="s">
        <v>751</v>
      </c>
      <c r="E377" s="7" t="s">
        <v>907</v>
      </c>
      <c r="F377" s="7" t="s">
        <v>752</v>
      </c>
      <c r="G377" s="7">
        <v>15</v>
      </c>
      <c r="H377" s="7"/>
      <c r="I377" s="6"/>
      <c r="J377" s="7"/>
      <c r="K377" s="7"/>
      <c r="L377" s="7"/>
      <c r="M377" s="7" t="s">
        <v>908</v>
      </c>
      <c r="N377" s="7" t="s">
        <v>908</v>
      </c>
      <c r="O377" s="7" t="s">
        <v>2175</v>
      </c>
      <c r="P377" s="7" t="s">
        <v>908</v>
      </c>
      <c r="Q377" s="7" t="s">
        <v>1260</v>
      </c>
      <c r="R377" s="8">
        <v>46182</v>
      </c>
      <c r="S377" s="8">
        <v>46184</v>
      </c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</row>
    <row r="378" spans="1:39" x14ac:dyDescent="0.25">
      <c r="A378" s="6">
        <v>31252745095</v>
      </c>
      <c r="B378" s="7" t="s">
        <v>2285</v>
      </c>
      <c r="C378" s="7" t="s">
        <v>769</v>
      </c>
      <c r="D378" s="7" t="s">
        <v>753</v>
      </c>
      <c r="E378" s="7" t="s">
        <v>909</v>
      </c>
      <c r="F378" s="7" t="s">
        <v>754</v>
      </c>
      <c r="G378" s="7">
        <v>60</v>
      </c>
      <c r="H378" s="7"/>
      <c r="I378" s="6"/>
      <c r="J378" s="7"/>
      <c r="K378" s="7"/>
      <c r="L378" s="7"/>
      <c r="M378" s="7" t="s">
        <v>1487</v>
      </c>
      <c r="N378" s="7" t="s">
        <v>1155</v>
      </c>
      <c r="O378" s="7" t="s">
        <v>2175</v>
      </c>
      <c r="P378" s="7" t="s">
        <v>908</v>
      </c>
      <c r="Q378" s="7" t="s">
        <v>1261</v>
      </c>
      <c r="R378" s="8">
        <v>46182</v>
      </c>
      <c r="S378" s="8">
        <v>46184</v>
      </c>
      <c r="T378" s="7"/>
      <c r="U378" s="7"/>
      <c r="V378" s="7"/>
      <c r="W378" s="7" t="s">
        <v>2184</v>
      </c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 t="s">
        <v>2185</v>
      </c>
    </row>
    <row r="379" spans="1:39" x14ac:dyDescent="0.25">
      <c r="A379" s="6">
        <v>31591633200</v>
      </c>
      <c r="B379" s="7" t="s">
        <v>2285</v>
      </c>
      <c r="C379" s="7" t="s">
        <v>769</v>
      </c>
      <c r="D379" s="7" t="s">
        <v>755</v>
      </c>
      <c r="E379" s="7" t="s">
        <v>1024</v>
      </c>
      <c r="F379" s="7" t="s">
        <v>756</v>
      </c>
      <c r="G379" s="7">
        <v>22.75</v>
      </c>
      <c r="H379" s="7"/>
      <c r="I379" s="6"/>
      <c r="J379" s="7"/>
      <c r="K379" s="7"/>
      <c r="L379" s="7"/>
      <c r="M379" s="7" t="s">
        <v>1884</v>
      </c>
      <c r="N379" s="7" t="s">
        <v>1941</v>
      </c>
      <c r="O379" s="7" t="s">
        <v>2175</v>
      </c>
      <c r="P379" s="7" t="s">
        <v>908</v>
      </c>
      <c r="Q379" s="7" t="s">
        <v>1885</v>
      </c>
      <c r="R379" s="8">
        <v>46182</v>
      </c>
      <c r="S379" s="8">
        <v>46184</v>
      </c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</row>
    <row r="380" spans="1:39" x14ac:dyDescent="0.25">
      <c r="A380" s="6">
        <v>46702746224</v>
      </c>
      <c r="B380" s="7" t="s">
        <v>2285</v>
      </c>
      <c r="C380" s="7" t="s">
        <v>769</v>
      </c>
      <c r="D380" s="7" t="s">
        <v>757</v>
      </c>
      <c r="E380" s="7" t="s">
        <v>910</v>
      </c>
      <c r="F380" s="7" t="s">
        <v>758</v>
      </c>
      <c r="G380" s="7">
        <v>36</v>
      </c>
      <c r="H380" s="7"/>
      <c r="I380" s="6"/>
      <c r="J380" s="7"/>
      <c r="K380" s="7"/>
      <c r="L380" s="7"/>
      <c r="M380" s="7" t="s">
        <v>1488</v>
      </c>
      <c r="N380" s="7" t="s">
        <v>1595</v>
      </c>
      <c r="O380" s="7" t="s">
        <v>2175</v>
      </c>
      <c r="P380" s="7" t="s">
        <v>1493</v>
      </c>
      <c r="Q380" s="7" t="s">
        <v>2163</v>
      </c>
      <c r="R380" s="8">
        <v>46182</v>
      </c>
      <c r="S380" s="8">
        <v>46184</v>
      </c>
      <c r="T380" s="7"/>
      <c r="U380" s="7"/>
      <c r="V380" s="7"/>
      <c r="W380" s="7" t="s">
        <v>2271</v>
      </c>
      <c r="X380" s="7"/>
      <c r="Y380" s="7"/>
      <c r="Z380" s="7"/>
      <c r="AA380" s="7"/>
      <c r="AB380" s="7"/>
      <c r="AC380" s="7"/>
      <c r="AD380" s="7"/>
      <c r="AE380" s="7" t="s">
        <v>2355</v>
      </c>
      <c r="AF380" s="7"/>
      <c r="AG380" s="7" t="s">
        <v>2269</v>
      </c>
      <c r="AH380" s="7"/>
      <c r="AI380" s="7"/>
      <c r="AJ380" s="7"/>
      <c r="AK380" s="7"/>
      <c r="AL380" s="7" t="s">
        <v>2277</v>
      </c>
      <c r="AM380" s="7"/>
    </row>
    <row r="381" spans="1:39" x14ac:dyDescent="0.25">
      <c r="A381" s="6">
        <v>8657188210880</v>
      </c>
      <c r="B381" s="7" t="s">
        <v>2285</v>
      </c>
      <c r="C381" s="7" t="s">
        <v>769</v>
      </c>
      <c r="D381" s="7" t="s">
        <v>759</v>
      </c>
      <c r="E381" s="7"/>
      <c r="F381" s="7" t="s">
        <v>760</v>
      </c>
      <c r="G381" s="7">
        <v>26</v>
      </c>
      <c r="H381" s="7"/>
      <c r="I381" s="6"/>
      <c r="J381" s="7"/>
      <c r="K381" s="7"/>
      <c r="L381" s="7"/>
      <c r="M381" s="7" t="s">
        <v>2164</v>
      </c>
      <c r="N381" s="7" t="s">
        <v>2165</v>
      </c>
      <c r="O381" s="7" t="s">
        <v>2174</v>
      </c>
      <c r="P381" s="7" t="s">
        <v>1050</v>
      </c>
      <c r="Q381" s="7"/>
      <c r="R381" s="8">
        <v>46182</v>
      </c>
      <c r="S381" s="8">
        <v>46184</v>
      </c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</row>
    <row r="382" spans="1:39" x14ac:dyDescent="0.25">
      <c r="A382" s="6">
        <v>8615252562275</v>
      </c>
      <c r="B382" s="7" t="s">
        <v>2285</v>
      </c>
      <c r="C382" s="7" t="s">
        <v>769</v>
      </c>
      <c r="D382" s="7" t="s">
        <v>761</v>
      </c>
      <c r="E382" s="7" t="s">
        <v>2166</v>
      </c>
      <c r="F382" s="7" t="s">
        <v>762</v>
      </c>
      <c r="G382" s="7">
        <v>21</v>
      </c>
      <c r="H382" s="7"/>
      <c r="I382" s="6"/>
      <c r="J382" s="7"/>
      <c r="K382" s="7"/>
      <c r="L382" s="7"/>
      <c r="M382" s="7" t="s">
        <v>2167</v>
      </c>
      <c r="N382" s="7" t="s">
        <v>2023</v>
      </c>
      <c r="O382" s="7" t="s">
        <v>2174</v>
      </c>
      <c r="P382" s="7" t="s">
        <v>1050</v>
      </c>
      <c r="Q382" s="7" t="s">
        <v>2168</v>
      </c>
      <c r="R382" s="8">
        <v>46182</v>
      </c>
      <c r="S382" s="8">
        <v>46184</v>
      </c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</row>
    <row r="383" spans="1:39" x14ac:dyDescent="0.25">
      <c r="A383" s="6">
        <v>31297219100</v>
      </c>
      <c r="B383" s="7" t="s">
        <v>2285</v>
      </c>
      <c r="C383" s="7" t="s">
        <v>769</v>
      </c>
      <c r="D383" s="7" t="s">
        <v>763</v>
      </c>
      <c r="E383" s="7" t="s">
        <v>1025</v>
      </c>
      <c r="F383" s="7" t="s">
        <v>532</v>
      </c>
      <c r="G383" s="7">
        <v>80</v>
      </c>
      <c r="H383" s="7"/>
      <c r="I383" s="6"/>
      <c r="J383" s="7"/>
      <c r="K383" s="7"/>
      <c r="L383" s="7"/>
      <c r="M383" s="7" t="s">
        <v>1886</v>
      </c>
      <c r="N383" s="7" t="s">
        <v>1942</v>
      </c>
      <c r="O383" s="7" t="s">
        <v>2175</v>
      </c>
      <c r="P383" s="7" t="s">
        <v>908</v>
      </c>
      <c r="Q383" s="7" t="s">
        <v>1887</v>
      </c>
      <c r="R383" s="8">
        <v>46182</v>
      </c>
      <c r="S383" s="8">
        <v>46184</v>
      </c>
      <c r="T383" s="7"/>
      <c r="U383" s="7"/>
      <c r="V383" s="7"/>
      <c r="W383" s="7" t="s">
        <v>2184</v>
      </c>
      <c r="X383" s="7"/>
      <c r="Y383" s="7"/>
      <c r="Z383" s="7"/>
      <c r="AA383" s="7"/>
      <c r="AB383" s="7"/>
      <c r="AC383" s="7"/>
      <c r="AD383" s="7"/>
      <c r="AE383" s="7"/>
      <c r="AF383" s="7"/>
      <c r="AG383" s="7" t="s">
        <v>2335</v>
      </c>
      <c r="AH383" s="7"/>
      <c r="AI383" s="7" t="s">
        <v>2299</v>
      </c>
      <c r="AJ383" s="7"/>
      <c r="AK383" s="7"/>
      <c r="AL383" s="7"/>
      <c r="AM383" s="7">
        <v>0</v>
      </c>
    </row>
    <row r="384" spans="1:39" x14ac:dyDescent="0.25">
      <c r="A384" s="6">
        <v>441509276225</v>
      </c>
      <c r="B384" s="7" t="s">
        <v>2285</v>
      </c>
      <c r="C384" s="7" t="s">
        <v>769</v>
      </c>
      <c r="D384" s="7" t="s">
        <v>764</v>
      </c>
      <c r="E384" s="7" t="s">
        <v>1262</v>
      </c>
      <c r="F384" s="7" t="s">
        <v>765</v>
      </c>
      <c r="G384" s="7">
        <v>37.5</v>
      </c>
      <c r="H384" s="7"/>
      <c r="I384" s="6"/>
      <c r="J384" s="7"/>
      <c r="K384" s="7"/>
      <c r="L384" s="7"/>
      <c r="M384" s="7" t="s">
        <v>1489</v>
      </c>
      <c r="N384" s="7" t="s">
        <v>1263</v>
      </c>
      <c r="O384" s="7" t="s">
        <v>1142</v>
      </c>
      <c r="P384" s="7" t="s">
        <v>1142</v>
      </c>
      <c r="Q384" s="7" t="s">
        <v>1284</v>
      </c>
      <c r="R384" s="8">
        <v>46182</v>
      </c>
      <c r="S384" s="8">
        <v>46184</v>
      </c>
      <c r="T384" s="7"/>
      <c r="U384" s="7"/>
      <c r="V384" s="7"/>
      <c r="W384" s="7" t="s">
        <v>2184</v>
      </c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 t="s">
        <v>2185</v>
      </c>
      <c r="AM384" s="7"/>
    </row>
    <row r="385" spans="1:39" x14ac:dyDescent="0.25">
      <c r="A385" s="6">
        <v>8657686268888</v>
      </c>
      <c r="B385" s="7" t="s">
        <v>2285</v>
      </c>
      <c r="C385" s="7" t="s">
        <v>769</v>
      </c>
      <c r="D385" s="7" t="s">
        <v>766</v>
      </c>
      <c r="E385" s="7" t="s">
        <v>2169</v>
      </c>
      <c r="F385" s="7" t="s">
        <v>472</v>
      </c>
      <c r="G385" s="7">
        <v>32.5</v>
      </c>
      <c r="H385" s="7"/>
      <c r="I385" s="6"/>
      <c r="J385" s="7"/>
      <c r="K385" s="7"/>
      <c r="L385" s="7"/>
      <c r="M385" s="7" t="s">
        <v>2170</v>
      </c>
      <c r="N385" s="7" t="s">
        <v>1504</v>
      </c>
      <c r="O385" s="7" t="s">
        <v>2174</v>
      </c>
      <c r="P385" s="7" t="s">
        <v>1050</v>
      </c>
      <c r="Q385" s="7" t="s">
        <v>2171</v>
      </c>
      <c r="R385" s="8">
        <v>46182</v>
      </c>
      <c r="S385" s="8">
        <v>46184</v>
      </c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</row>
    <row r="386" spans="1:39" x14ac:dyDescent="0.25">
      <c r="A386" s="6">
        <v>31735947000</v>
      </c>
      <c r="B386" s="7" t="s">
        <v>2285</v>
      </c>
      <c r="C386" s="7" t="s">
        <v>769</v>
      </c>
      <c r="D386" s="7" t="s">
        <v>767</v>
      </c>
      <c r="E386" s="7" t="s">
        <v>911</v>
      </c>
      <c r="F386" s="7" t="s">
        <v>768</v>
      </c>
      <c r="G386" s="7">
        <v>60</v>
      </c>
      <c r="H386" s="7"/>
      <c r="I386" s="6"/>
      <c r="J386" s="7"/>
      <c r="K386" s="7"/>
      <c r="L386" s="7"/>
      <c r="M386" s="7" t="s">
        <v>1490</v>
      </c>
      <c r="N386" s="7" t="s">
        <v>1264</v>
      </c>
      <c r="O386" s="7" t="s">
        <v>2175</v>
      </c>
      <c r="P386" s="7" t="s">
        <v>908</v>
      </c>
      <c r="Q386" s="7" t="s">
        <v>1265</v>
      </c>
      <c r="R386" s="8">
        <v>46182</v>
      </c>
      <c r="S386" s="8">
        <v>46184</v>
      </c>
      <c r="T386" s="7"/>
      <c r="U386" s="7"/>
      <c r="V386" s="7"/>
      <c r="W386" s="7" t="s">
        <v>2271</v>
      </c>
      <c r="X386" s="7"/>
      <c r="Y386" s="7"/>
      <c r="Z386" s="7"/>
      <c r="AA386" s="7"/>
      <c r="AB386" s="7"/>
      <c r="AC386" s="7"/>
      <c r="AD386" s="7"/>
      <c r="AE386" s="7"/>
      <c r="AF386" s="7"/>
      <c r="AG386" s="7" t="s">
        <v>2336</v>
      </c>
      <c r="AH386" s="7"/>
      <c r="AI386" s="7" t="s">
        <v>2295</v>
      </c>
      <c r="AJ386" s="7"/>
      <c r="AK386" s="7"/>
      <c r="AL386" s="7"/>
      <c r="AM386" s="7" t="s">
        <v>2216</v>
      </c>
    </row>
    <row r="387" spans="1:39" x14ac:dyDescent="0.25">
      <c r="A387" s="6">
        <v>390438944094</v>
      </c>
      <c r="B387" s="7" t="s">
        <v>2285</v>
      </c>
      <c r="C387" s="7" t="s">
        <v>769</v>
      </c>
      <c r="D387" s="10" t="s">
        <v>2366</v>
      </c>
      <c r="E387" s="11" t="s">
        <v>2507</v>
      </c>
      <c r="F387" s="7" t="s">
        <v>2367</v>
      </c>
      <c r="G387" s="7">
        <v>49</v>
      </c>
      <c r="H387" s="7"/>
      <c r="I387" s="6"/>
      <c r="J387" s="7"/>
      <c r="K387" s="7"/>
      <c r="L387" s="7"/>
      <c r="M387" s="7" t="s">
        <v>2506</v>
      </c>
      <c r="N387" s="7" t="s">
        <v>2420</v>
      </c>
      <c r="O387" s="7"/>
      <c r="P387" s="7" t="s">
        <v>1032</v>
      </c>
      <c r="Q387" s="11" t="s">
        <v>2421</v>
      </c>
      <c r="R387" s="8">
        <v>46182</v>
      </c>
      <c r="S387" s="8">
        <v>46184</v>
      </c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</row>
    <row r="388" spans="1:39" x14ac:dyDescent="0.25">
      <c r="A388" s="6">
        <v>46702868600</v>
      </c>
      <c r="B388" s="7" t="s">
        <v>2285</v>
      </c>
      <c r="C388" s="7" t="s">
        <v>769</v>
      </c>
      <c r="D388" s="10" t="s">
        <v>2368</v>
      </c>
      <c r="E388" s="7" t="s">
        <v>2418</v>
      </c>
      <c r="F388" s="7" t="s">
        <v>2369</v>
      </c>
      <c r="G388" s="7">
        <v>21</v>
      </c>
      <c r="H388" s="7"/>
      <c r="I388" s="6"/>
      <c r="J388" s="7"/>
      <c r="K388" s="7"/>
      <c r="L388" s="7"/>
      <c r="M388" s="7" t="s">
        <v>2416</v>
      </c>
      <c r="N388" s="7" t="s">
        <v>2417</v>
      </c>
      <c r="O388" s="7"/>
      <c r="P388" s="7" t="s">
        <v>1493</v>
      </c>
      <c r="Q388" s="11" t="s">
        <v>2419</v>
      </c>
      <c r="R388" s="8">
        <v>46182</v>
      </c>
      <c r="S388" s="8">
        <v>46184</v>
      </c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</row>
    <row r="389" spans="1:39" ht="30" x14ac:dyDescent="0.25">
      <c r="A389" s="6" t="s">
        <v>2508</v>
      </c>
      <c r="B389" s="7" t="s">
        <v>2285</v>
      </c>
      <c r="C389" s="7" t="s">
        <v>769</v>
      </c>
      <c r="D389" s="10" t="s">
        <v>95</v>
      </c>
      <c r="E389" s="11" t="s">
        <v>787</v>
      </c>
      <c r="F389" s="7" t="s">
        <v>96</v>
      </c>
      <c r="G389" s="7">
        <f>10*21</f>
        <v>210</v>
      </c>
      <c r="H389" s="7"/>
      <c r="I389" s="6"/>
      <c r="J389" s="7"/>
      <c r="K389" s="7"/>
      <c r="L389" s="7"/>
      <c r="M389" s="1" t="s">
        <v>2509</v>
      </c>
      <c r="N389" s="7" t="s">
        <v>1521</v>
      </c>
      <c r="O389" s="7"/>
      <c r="P389" s="7" t="s">
        <v>908</v>
      </c>
      <c r="Q389" s="11" t="s">
        <v>1656</v>
      </c>
      <c r="R389" s="8">
        <v>46182</v>
      </c>
      <c r="S389" s="8">
        <v>46184</v>
      </c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</row>
    <row r="390" spans="1:39" x14ac:dyDescent="0.25">
      <c r="A390" s="6">
        <v>41618166464</v>
      </c>
      <c r="B390" s="7" t="s">
        <v>2285</v>
      </c>
      <c r="C390" s="7" t="s">
        <v>769</v>
      </c>
      <c r="D390" s="10" t="s">
        <v>2370</v>
      </c>
      <c r="E390" s="7" t="s">
        <v>2422</v>
      </c>
      <c r="F390" s="7" t="s">
        <v>2371</v>
      </c>
      <c r="G390" s="7">
        <f>3.5*4</f>
        <v>14</v>
      </c>
      <c r="H390" s="7"/>
      <c r="I390" s="6"/>
      <c r="J390" s="7"/>
      <c r="K390" s="7"/>
      <c r="L390" s="7"/>
      <c r="M390" s="7" t="s">
        <v>2423</v>
      </c>
      <c r="N390" s="7" t="s">
        <v>2424</v>
      </c>
      <c r="O390" s="7"/>
      <c r="P390" s="7" t="s">
        <v>1499</v>
      </c>
      <c r="Q390" s="11" t="s">
        <v>2425</v>
      </c>
      <c r="R390" s="8">
        <v>46182</v>
      </c>
      <c r="S390" s="8">
        <v>46184</v>
      </c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</row>
    <row r="391" spans="1:39" x14ac:dyDescent="0.25">
      <c r="A391" s="6">
        <v>31612146995</v>
      </c>
      <c r="B391" s="7" t="s">
        <v>2285</v>
      </c>
      <c r="C391" s="7" t="s">
        <v>769</v>
      </c>
      <c r="D391" s="10" t="s">
        <v>2372</v>
      </c>
      <c r="E391" s="11" t="s">
        <v>2426</v>
      </c>
      <c r="F391" s="7" t="s">
        <v>2373</v>
      </c>
      <c r="G391" s="7">
        <v>20</v>
      </c>
      <c r="H391" s="7"/>
      <c r="I391" s="6"/>
      <c r="J391" s="7"/>
      <c r="K391" s="7"/>
      <c r="L391" s="7"/>
      <c r="M391" s="7" t="s">
        <v>2427</v>
      </c>
      <c r="N391" s="7" t="s">
        <v>1563</v>
      </c>
      <c r="O391" s="7"/>
      <c r="P391" s="7" t="s">
        <v>908</v>
      </c>
      <c r="Q391" s="11" t="s">
        <v>2428</v>
      </c>
      <c r="R391" s="8">
        <v>46182</v>
      </c>
      <c r="S391" s="8">
        <v>46184</v>
      </c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</row>
    <row r="392" spans="1:39" x14ac:dyDescent="0.25">
      <c r="A392" s="6">
        <v>31174794010</v>
      </c>
      <c r="B392" s="7" t="s">
        <v>2285</v>
      </c>
      <c r="C392" s="7" t="s">
        <v>769</v>
      </c>
      <c r="D392" s="10" t="s">
        <v>2374</v>
      </c>
      <c r="E392" s="11" t="s">
        <v>2430</v>
      </c>
      <c r="F392" s="7" t="s">
        <v>2375</v>
      </c>
      <c r="G392" s="7">
        <v>21</v>
      </c>
      <c r="H392" s="7"/>
      <c r="I392" s="6"/>
      <c r="J392" s="7"/>
      <c r="K392" s="7"/>
      <c r="L392" s="7"/>
      <c r="M392" s="7" t="s">
        <v>2429</v>
      </c>
      <c r="N392" s="7" t="s">
        <v>1552</v>
      </c>
      <c r="O392" s="7"/>
      <c r="P392" s="7" t="s">
        <v>908</v>
      </c>
      <c r="Q392" s="11" t="s">
        <v>2431</v>
      </c>
      <c r="R392" s="8">
        <v>46182</v>
      </c>
      <c r="S392" s="8">
        <v>46184</v>
      </c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</row>
    <row r="393" spans="1:39" x14ac:dyDescent="0.25">
      <c r="A393" s="6">
        <v>441304829960</v>
      </c>
      <c r="B393" s="7" t="s">
        <v>2285</v>
      </c>
      <c r="C393" s="7" t="s">
        <v>769</v>
      </c>
      <c r="D393" s="10" t="s">
        <v>2376</v>
      </c>
      <c r="E393" s="11" t="s">
        <v>2433</v>
      </c>
      <c r="F393" s="7" t="s">
        <v>2377</v>
      </c>
      <c r="G393" s="7">
        <f>7*2.5</f>
        <v>17.5</v>
      </c>
      <c r="H393" s="7"/>
      <c r="I393" s="6"/>
      <c r="J393" s="7"/>
      <c r="K393" s="7"/>
      <c r="L393" s="7"/>
      <c r="M393" s="7" t="s">
        <v>2432</v>
      </c>
      <c r="N393" s="7" t="s">
        <v>2434</v>
      </c>
      <c r="O393" s="7"/>
      <c r="P393" s="7" t="s">
        <v>1142</v>
      </c>
      <c r="Q393" s="7" t="s">
        <v>2435</v>
      </c>
      <c r="R393" s="8">
        <v>46182</v>
      </c>
      <c r="S393" s="8">
        <v>46184</v>
      </c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</row>
    <row r="394" spans="1:39" x14ac:dyDescent="0.25">
      <c r="A394" s="6">
        <v>4563152060</v>
      </c>
      <c r="B394" s="7" t="s">
        <v>2285</v>
      </c>
      <c r="C394" s="7" t="s">
        <v>769</v>
      </c>
      <c r="D394" s="10" t="s">
        <v>2378</v>
      </c>
      <c r="E394" s="11" t="s">
        <v>2437</v>
      </c>
      <c r="F394" s="7" t="s">
        <v>2379</v>
      </c>
      <c r="G394" s="7">
        <v>39</v>
      </c>
      <c r="H394" s="7"/>
      <c r="I394" s="6"/>
      <c r="J394" s="7"/>
      <c r="K394" s="7"/>
      <c r="L394" s="7"/>
      <c r="M394" s="7" t="s">
        <v>2436</v>
      </c>
      <c r="N394" s="7" t="s">
        <v>2438</v>
      </c>
      <c r="O394" s="7"/>
      <c r="P394" s="7" t="s">
        <v>1029</v>
      </c>
      <c r="Q394" s="11" t="s">
        <v>2439</v>
      </c>
      <c r="R394" s="8">
        <v>46182</v>
      </c>
      <c r="S394" s="8">
        <v>46184</v>
      </c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</row>
    <row r="395" spans="1:39" x14ac:dyDescent="0.25">
      <c r="A395" s="6">
        <v>32455107751</v>
      </c>
      <c r="B395" s="7" t="s">
        <v>2285</v>
      </c>
      <c r="C395" s="7" t="s">
        <v>769</v>
      </c>
      <c r="D395" s="10" t="s">
        <v>2380</v>
      </c>
      <c r="E395" s="11" t="s">
        <v>2441</v>
      </c>
      <c r="F395" s="7" t="s">
        <v>2381</v>
      </c>
      <c r="G395" s="7">
        <v>18</v>
      </c>
      <c r="H395" s="7"/>
      <c r="I395" s="6"/>
      <c r="J395" s="7"/>
      <c r="K395" s="7"/>
      <c r="L395" s="7"/>
      <c r="M395" s="7" t="s">
        <v>2440</v>
      </c>
      <c r="N395" s="7" t="s">
        <v>2442</v>
      </c>
      <c r="O395" s="7"/>
      <c r="P395" s="7" t="s">
        <v>1071</v>
      </c>
      <c r="Q395" s="11" t="s">
        <v>2443</v>
      </c>
      <c r="R395" s="8">
        <v>46182</v>
      </c>
      <c r="S395" s="8">
        <v>46184</v>
      </c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</row>
    <row r="396" spans="1:39" x14ac:dyDescent="0.25">
      <c r="A396" s="6" t="s">
        <v>2508</v>
      </c>
      <c r="B396" s="7" t="s">
        <v>2285</v>
      </c>
      <c r="C396" s="7" t="s">
        <v>769</v>
      </c>
      <c r="D396" s="10" t="s">
        <v>2382</v>
      </c>
      <c r="E396" s="7" t="s">
        <v>2444</v>
      </c>
      <c r="F396" s="7" t="s">
        <v>2383</v>
      </c>
      <c r="G396" s="7">
        <v>15</v>
      </c>
      <c r="H396" s="7"/>
      <c r="I396" s="6"/>
      <c r="J396" s="7"/>
      <c r="K396" s="7"/>
      <c r="L396" s="7"/>
      <c r="M396" s="6" t="s">
        <v>1624</v>
      </c>
      <c r="N396" s="7"/>
      <c r="O396" s="7"/>
      <c r="P396" s="7"/>
      <c r="Q396" s="11" t="s">
        <v>1677</v>
      </c>
      <c r="R396" s="8">
        <v>46182</v>
      </c>
      <c r="S396" s="8">
        <v>46184</v>
      </c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</row>
    <row r="397" spans="1:39" x14ac:dyDescent="0.25">
      <c r="A397" s="6">
        <v>8675527639266</v>
      </c>
      <c r="B397" s="7" t="s">
        <v>2285</v>
      </c>
      <c r="C397" s="7" t="s">
        <v>769</v>
      </c>
      <c r="D397" s="10" t="s">
        <v>2384</v>
      </c>
      <c r="E397" s="7" t="s">
        <v>2445</v>
      </c>
      <c r="F397" s="7" t="s">
        <v>2385</v>
      </c>
      <c r="G397" s="7">
        <f>4.5*3</f>
        <v>13.5</v>
      </c>
      <c r="H397" s="7"/>
      <c r="I397" s="6"/>
      <c r="J397" s="7"/>
      <c r="K397" s="7"/>
      <c r="L397" s="7"/>
      <c r="M397" s="7" t="s">
        <v>2446</v>
      </c>
      <c r="N397" s="7" t="s">
        <v>1545</v>
      </c>
      <c r="O397" s="7"/>
      <c r="P397" s="7" t="s">
        <v>1050</v>
      </c>
      <c r="Q397" s="11" t="s">
        <v>2447</v>
      </c>
      <c r="R397" s="8">
        <v>46182</v>
      </c>
      <c r="S397" s="8">
        <v>46184</v>
      </c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</row>
    <row r="398" spans="1:39" x14ac:dyDescent="0.25">
      <c r="A398" s="6">
        <v>8615024486176</v>
      </c>
      <c r="B398" s="7" t="s">
        <v>2285</v>
      </c>
      <c r="C398" s="7" t="s">
        <v>769</v>
      </c>
      <c r="D398" s="10" t="s">
        <v>2386</v>
      </c>
      <c r="E398" s="7" t="s">
        <v>2449</v>
      </c>
      <c r="F398" s="7" t="s">
        <v>2387</v>
      </c>
      <c r="G398" s="7">
        <v>12</v>
      </c>
      <c r="H398" s="7"/>
      <c r="I398" s="6"/>
      <c r="J398" s="7"/>
      <c r="K398" s="7"/>
      <c r="L398" s="7"/>
      <c r="M398" s="7" t="s">
        <v>2448</v>
      </c>
      <c r="N398" s="7" t="s">
        <v>1504</v>
      </c>
      <c r="O398" s="7"/>
      <c r="P398" s="7" t="s">
        <v>1050</v>
      </c>
      <c r="Q398" s="11" t="s">
        <v>2450</v>
      </c>
      <c r="R398" s="8">
        <v>46182</v>
      </c>
      <c r="S398" s="8">
        <v>46184</v>
      </c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</row>
    <row r="399" spans="1:39" x14ac:dyDescent="0.25">
      <c r="A399" s="6">
        <v>8657189166616</v>
      </c>
      <c r="B399" s="7" t="s">
        <v>2285</v>
      </c>
      <c r="C399" s="7" t="s">
        <v>769</v>
      </c>
      <c r="D399" s="10" t="s">
        <v>2388</v>
      </c>
      <c r="E399" s="11" t="s">
        <v>2452</v>
      </c>
      <c r="F399" s="7" t="s">
        <v>2389</v>
      </c>
      <c r="G399" s="7">
        <v>12</v>
      </c>
      <c r="H399" s="7"/>
      <c r="I399" s="6"/>
      <c r="J399" s="7"/>
      <c r="K399" s="7"/>
      <c r="L399" s="7"/>
      <c r="M399" s="7" t="s">
        <v>2451</v>
      </c>
      <c r="N399" s="7" t="s">
        <v>1504</v>
      </c>
      <c r="O399" s="7"/>
      <c r="P399" s="7" t="s">
        <v>1050</v>
      </c>
      <c r="Q399" s="11" t="s">
        <v>2453</v>
      </c>
      <c r="R399" s="8">
        <v>46182</v>
      </c>
      <c r="S399" s="8">
        <v>46184</v>
      </c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</row>
    <row r="400" spans="1:39" x14ac:dyDescent="0.25">
      <c r="A400" s="6">
        <v>493091736824</v>
      </c>
      <c r="B400" s="7" t="s">
        <v>2285</v>
      </c>
      <c r="C400" s="7" t="s">
        <v>769</v>
      </c>
      <c r="D400" s="10" t="s">
        <v>2390</v>
      </c>
      <c r="E400" s="11" t="s">
        <v>2455</v>
      </c>
      <c r="F400" s="7" t="s">
        <v>2391</v>
      </c>
      <c r="G400" s="7">
        <f>4*4.5</f>
        <v>18</v>
      </c>
      <c r="H400" s="7"/>
      <c r="I400" s="6"/>
      <c r="J400" s="7"/>
      <c r="K400" s="7"/>
      <c r="L400" s="7"/>
      <c r="M400" s="7" t="s">
        <v>2454</v>
      </c>
      <c r="N400" s="7" t="s">
        <v>2456</v>
      </c>
      <c r="O400" s="7"/>
      <c r="P400" s="7" t="s">
        <v>1100</v>
      </c>
      <c r="Q400" s="11" t="s">
        <v>2457</v>
      </c>
      <c r="R400" s="8">
        <v>46182</v>
      </c>
      <c r="S400" s="8">
        <v>46184</v>
      </c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</row>
    <row r="401" spans="1:39" x14ac:dyDescent="0.25">
      <c r="A401" s="6">
        <v>390295741932</v>
      </c>
      <c r="B401" s="7" t="s">
        <v>2285</v>
      </c>
      <c r="C401" s="7" t="s">
        <v>769</v>
      </c>
      <c r="D401" s="10" t="s">
        <v>2392</v>
      </c>
      <c r="E401" s="11" t="s">
        <v>2459</v>
      </c>
      <c r="F401" s="7" t="s">
        <v>2393</v>
      </c>
      <c r="G401" s="7">
        <v>24</v>
      </c>
      <c r="H401" s="7"/>
      <c r="I401" s="6"/>
      <c r="J401" s="7"/>
      <c r="K401" s="7"/>
      <c r="L401" s="7"/>
      <c r="M401" s="7" t="s">
        <v>2458</v>
      </c>
      <c r="N401" s="7" t="s">
        <v>2462</v>
      </c>
      <c r="O401" s="7"/>
      <c r="P401" s="7" t="s">
        <v>1032</v>
      </c>
      <c r="Q401" s="7" t="s">
        <v>2463</v>
      </c>
      <c r="R401" s="8">
        <v>46182</v>
      </c>
      <c r="S401" s="8">
        <v>46184</v>
      </c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</row>
    <row r="402" spans="1:39" x14ac:dyDescent="0.25">
      <c r="A402" s="6" t="s">
        <v>2508</v>
      </c>
      <c r="B402" s="7" t="s">
        <v>2285</v>
      </c>
      <c r="C402" s="7" t="s">
        <v>769</v>
      </c>
      <c r="D402" s="10" t="s">
        <v>2394</v>
      </c>
      <c r="E402" s="7" t="s">
        <v>2464</v>
      </c>
      <c r="F402" s="7" t="s">
        <v>363</v>
      </c>
      <c r="G402" s="7">
        <f>12*25</f>
        <v>300</v>
      </c>
      <c r="H402" s="7"/>
      <c r="I402" s="6"/>
      <c r="J402" s="7"/>
      <c r="K402" s="7"/>
      <c r="L402" s="7"/>
      <c r="M402" s="7" t="s">
        <v>2465</v>
      </c>
      <c r="N402" s="7" t="s">
        <v>2467</v>
      </c>
      <c r="O402" s="7"/>
      <c r="P402" s="7" t="s">
        <v>2468</v>
      </c>
      <c r="Q402" s="11" t="s">
        <v>2466</v>
      </c>
      <c r="R402" s="8">
        <v>46182</v>
      </c>
      <c r="S402" s="8">
        <v>46184</v>
      </c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</row>
    <row r="403" spans="1:39" x14ac:dyDescent="0.25">
      <c r="A403" s="6">
        <v>31413354105</v>
      </c>
      <c r="B403" s="7" t="s">
        <v>2285</v>
      </c>
      <c r="C403" s="7" t="s">
        <v>769</v>
      </c>
      <c r="D403" s="10" t="s">
        <v>2395</v>
      </c>
      <c r="E403" s="7" t="s">
        <v>2469</v>
      </c>
      <c r="F403" s="7" t="s">
        <v>347</v>
      </c>
      <c r="G403" s="7">
        <v>42</v>
      </c>
      <c r="H403" s="7"/>
      <c r="I403" s="6"/>
      <c r="J403" s="7"/>
      <c r="K403" s="7"/>
      <c r="L403" s="7"/>
      <c r="M403" s="7" t="s">
        <v>2470</v>
      </c>
      <c r="N403" s="7" t="s">
        <v>2471</v>
      </c>
      <c r="O403" s="7"/>
      <c r="P403" s="7" t="s">
        <v>908</v>
      </c>
      <c r="Q403" s="11" t="s">
        <v>2472</v>
      </c>
      <c r="R403" s="8">
        <v>46182</v>
      </c>
      <c r="S403" s="8">
        <v>46184</v>
      </c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</row>
    <row r="404" spans="1:39" x14ac:dyDescent="0.25">
      <c r="A404" s="6">
        <v>8643188882290</v>
      </c>
      <c r="B404" s="7" t="s">
        <v>2285</v>
      </c>
      <c r="C404" s="7" t="s">
        <v>769</v>
      </c>
      <c r="D404" s="10" t="s">
        <v>2396</v>
      </c>
      <c r="E404" s="7" t="s">
        <v>2473</v>
      </c>
      <c r="F404" s="7" t="s">
        <v>2397</v>
      </c>
      <c r="G404" s="7">
        <v>28</v>
      </c>
      <c r="H404" s="7"/>
      <c r="I404" s="6"/>
      <c r="J404" s="7"/>
      <c r="K404" s="7"/>
      <c r="L404" s="7"/>
      <c r="M404" s="7" t="s">
        <v>2474</v>
      </c>
      <c r="N404" s="7" t="s">
        <v>2476</v>
      </c>
      <c r="O404" s="7"/>
      <c r="P404" s="7" t="s">
        <v>1050</v>
      </c>
      <c r="Q404" s="11" t="s">
        <v>2475</v>
      </c>
      <c r="R404" s="8">
        <v>46182</v>
      </c>
      <c r="S404" s="8">
        <v>46184</v>
      </c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</row>
    <row r="405" spans="1:39" x14ac:dyDescent="0.25">
      <c r="A405" s="6">
        <v>8620611392308030</v>
      </c>
      <c r="B405" s="7" t="s">
        <v>2285</v>
      </c>
      <c r="C405" s="7" t="s">
        <v>769</v>
      </c>
      <c r="D405" s="10" t="s">
        <v>2398</v>
      </c>
      <c r="E405" s="7" t="s">
        <v>2511</v>
      </c>
      <c r="F405" s="7" t="s">
        <v>2399</v>
      </c>
      <c r="G405" s="7">
        <f>3.5*5.5</f>
        <v>19.25</v>
      </c>
      <c r="H405" s="7"/>
      <c r="I405" s="6"/>
      <c r="J405" s="7"/>
      <c r="K405" s="7"/>
      <c r="L405" s="7"/>
      <c r="M405" s="7" t="s">
        <v>1050</v>
      </c>
      <c r="N405" s="7" t="s">
        <v>1050</v>
      </c>
      <c r="O405" s="7"/>
      <c r="P405" s="7" t="s">
        <v>1050</v>
      </c>
      <c r="Q405" s="11" t="s">
        <v>2510</v>
      </c>
      <c r="R405" s="8">
        <v>46182</v>
      </c>
      <c r="S405" s="8">
        <v>46184</v>
      </c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</row>
    <row r="406" spans="1:39" x14ac:dyDescent="0.25">
      <c r="A406" s="6">
        <v>31713416555</v>
      </c>
      <c r="B406" s="7" t="s">
        <v>2285</v>
      </c>
      <c r="C406" s="7" t="s">
        <v>769</v>
      </c>
      <c r="D406" s="10" t="s">
        <v>2400</v>
      </c>
      <c r="E406" s="11" t="s">
        <v>2482</v>
      </c>
      <c r="F406" s="7" t="s">
        <v>2401</v>
      </c>
      <c r="G406" s="7">
        <v>16</v>
      </c>
      <c r="H406" s="7"/>
      <c r="I406" s="6"/>
      <c r="J406" s="7"/>
      <c r="K406" s="7"/>
      <c r="L406" s="7"/>
      <c r="M406" s="9" t="s">
        <v>2481</v>
      </c>
      <c r="N406" s="7" t="s">
        <v>2483</v>
      </c>
      <c r="O406" s="7"/>
      <c r="P406" s="7" t="s">
        <v>908</v>
      </c>
      <c r="Q406" s="11" t="s">
        <v>2477</v>
      </c>
      <c r="R406" s="8">
        <v>46182</v>
      </c>
      <c r="S406" s="8">
        <v>46184</v>
      </c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</row>
    <row r="407" spans="1:39" x14ac:dyDescent="0.25">
      <c r="A407" s="6">
        <v>865925924128</v>
      </c>
      <c r="B407" s="7" t="s">
        <v>2285</v>
      </c>
      <c r="C407" s="7" t="s">
        <v>769</v>
      </c>
      <c r="D407" s="10" t="s">
        <v>2402</v>
      </c>
      <c r="E407" s="7" t="s">
        <v>2480</v>
      </c>
      <c r="F407" s="7" t="s">
        <v>2403</v>
      </c>
      <c r="G407" s="7">
        <v>12</v>
      </c>
      <c r="H407" s="7"/>
      <c r="I407" s="6"/>
      <c r="J407" s="7"/>
      <c r="K407" s="7"/>
      <c r="L407" s="7"/>
      <c r="M407" s="7" t="s">
        <v>2478</v>
      </c>
      <c r="N407" s="7" t="s">
        <v>1504</v>
      </c>
      <c r="O407" s="7"/>
      <c r="P407" s="7" t="s">
        <v>1050</v>
      </c>
      <c r="Q407" s="11" t="s">
        <v>2479</v>
      </c>
      <c r="R407" s="8">
        <v>46182</v>
      </c>
      <c r="S407" s="8">
        <v>46184</v>
      </c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</row>
    <row r="408" spans="1:39" x14ac:dyDescent="0.25">
      <c r="A408" s="6">
        <v>390854510052</v>
      </c>
      <c r="B408" s="7" t="s">
        <v>2285</v>
      </c>
      <c r="C408" s="7" t="s">
        <v>769</v>
      </c>
      <c r="D408" s="10" t="s">
        <v>2404</v>
      </c>
      <c r="E408" s="11" t="s">
        <v>2460</v>
      </c>
      <c r="F408" s="7" t="s">
        <v>2405</v>
      </c>
      <c r="G408" s="7">
        <v>12</v>
      </c>
      <c r="H408" s="7"/>
      <c r="I408" s="6"/>
      <c r="J408" s="7"/>
      <c r="K408" s="7"/>
      <c r="L408" s="7"/>
      <c r="M408" s="7" t="s">
        <v>2503</v>
      </c>
      <c r="N408" s="7" t="s">
        <v>2504</v>
      </c>
      <c r="O408" s="7"/>
      <c r="P408" s="7" t="s">
        <v>1032</v>
      </c>
      <c r="Q408" s="11" t="s">
        <v>2505</v>
      </c>
      <c r="R408" s="8">
        <v>46182</v>
      </c>
      <c r="S408" s="8">
        <v>46184</v>
      </c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</row>
    <row r="409" spans="1:39" x14ac:dyDescent="0.25">
      <c r="A409" s="6">
        <v>82313739634</v>
      </c>
      <c r="B409" s="7" t="s">
        <v>2285</v>
      </c>
      <c r="C409" s="7" t="s">
        <v>769</v>
      </c>
      <c r="D409" s="10" t="s">
        <v>2406</v>
      </c>
      <c r="E409" s="7" t="s">
        <v>2485</v>
      </c>
      <c r="F409" s="7" t="s">
        <v>2407</v>
      </c>
      <c r="G409" s="7">
        <v>24</v>
      </c>
      <c r="H409" s="7"/>
      <c r="I409" s="6"/>
      <c r="J409" s="7"/>
      <c r="K409" s="7"/>
      <c r="L409" s="7"/>
      <c r="M409" s="7" t="s">
        <v>2484</v>
      </c>
      <c r="N409" s="7" t="s">
        <v>2486</v>
      </c>
      <c r="O409" s="7"/>
      <c r="P409" s="7" t="s">
        <v>1916</v>
      </c>
      <c r="Q409" s="11" t="s">
        <v>2487</v>
      </c>
      <c r="R409" s="8">
        <v>46182</v>
      </c>
      <c r="S409" s="8">
        <v>46184</v>
      </c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</row>
    <row r="410" spans="1:39" x14ac:dyDescent="0.25">
      <c r="A410" s="6">
        <v>4796002302</v>
      </c>
      <c r="B410" s="7" t="s">
        <v>2285</v>
      </c>
      <c r="C410" s="7" t="s">
        <v>769</v>
      </c>
      <c r="D410" s="10" t="s">
        <v>2408</v>
      </c>
      <c r="E410" s="11" t="s">
        <v>2461</v>
      </c>
      <c r="F410" s="7" t="s">
        <v>2409</v>
      </c>
      <c r="G410" s="7">
        <v>15</v>
      </c>
      <c r="H410" s="7"/>
      <c r="I410" s="6"/>
      <c r="J410" s="7"/>
      <c r="K410" s="7"/>
      <c r="L410" s="7"/>
      <c r="M410" s="7" t="s">
        <v>2488</v>
      </c>
      <c r="N410" s="7" t="s">
        <v>2490</v>
      </c>
      <c r="O410" s="7"/>
      <c r="P410" s="7" t="s">
        <v>1159</v>
      </c>
      <c r="Q410" s="11" t="s">
        <v>2489</v>
      </c>
      <c r="R410" s="8">
        <v>46182</v>
      </c>
      <c r="S410" s="8">
        <v>46184</v>
      </c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</row>
    <row r="411" spans="1:39" x14ac:dyDescent="0.25">
      <c r="A411" s="6">
        <v>864008271969</v>
      </c>
      <c r="B411" s="7" t="s">
        <v>2285</v>
      </c>
      <c r="C411" s="7" t="s">
        <v>769</v>
      </c>
      <c r="D411" s="10" t="s">
        <v>2410</v>
      </c>
      <c r="E411" s="7" t="s">
        <v>2493</v>
      </c>
      <c r="F411" s="7" t="s">
        <v>2411</v>
      </c>
      <c r="G411" s="7">
        <v>12</v>
      </c>
      <c r="H411" s="7"/>
      <c r="I411" s="6"/>
      <c r="J411" s="7"/>
      <c r="K411" s="7"/>
      <c r="L411" s="7"/>
      <c r="M411" s="7" t="s">
        <v>2491</v>
      </c>
      <c r="N411" s="7" t="s">
        <v>1584</v>
      </c>
      <c r="O411" s="7"/>
      <c r="P411" s="7" t="s">
        <v>1050</v>
      </c>
      <c r="Q411" s="11" t="s">
        <v>2492</v>
      </c>
      <c r="R411" s="8">
        <v>46182</v>
      </c>
      <c r="S411" s="8">
        <v>46184</v>
      </c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</row>
    <row r="412" spans="1:39" x14ac:dyDescent="0.25">
      <c r="A412" s="6">
        <v>88678128885</v>
      </c>
      <c r="B412" s="7" t="s">
        <v>2285</v>
      </c>
      <c r="C412" s="7" t="s">
        <v>769</v>
      </c>
      <c r="D412" s="10" t="s">
        <v>2412</v>
      </c>
      <c r="E412" s="11" t="s">
        <v>2495</v>
      </c>
      <c r="F412" s="7" t="s">
        <v>2413</v>
      </c>
      <c r="G412" s="7">
        <v>21</v>
      </c>
      <c r="H412" s="7"/>
      <c r="I412" s="6"/>
      <c r="J412" s="7"/>
      <c r="K412" s="7"/>
      <c r="L412" s="7"/>
      <c r="M412" s="7" t="s">
        <v>2494</v>
      </c>
      <c r="N412" s="7" t="s">
        <v>2496</v>
      </c>
      <c r="O412" s="7"/>
      <c r="P412" s="7" t="s">
        <v>2497</v>
      </c>
      <c r="Q412" s="11" t="s">
        <v>2498</v>
      </c>
      <c r="R412" s="8">
        <v>46182</v>
      </c>
      <c r="S412" s="8">
        <v>46184</v>
      </c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</row>
    <row r="413" spans="1:39" x14ac:dyDescent="0.25">
      <c r="A413" s="6">
        <v>923456995173</v>
      </c>
      <c r="B413" s="7" t="s">
        <v>2285</v>
      </c>
      <c r="C413" s="7" t="s">
        <v>769</v>
      </c>
      <c r="D413" s="10" t="s">
        <v>2414</v>
      </c>
      <c r="E413" s="11" t="s">
        <v>2500</v>
      </c>
      <c r="F413" s="7" t="s">
        <v>2415</v>
      </c>
      <c r="G413" s="7">
        <v>12</v>
      </c>
      <c r="H413" s="7"/>
      <c r="I413" s="6"/>
      <c r="J413" s="7"/>
      <c r="K413" s="7"/>
      <c r="L413" s="7"/>
      <c r="M413" s="7" t="s">
        <v>2499</v>
      </c>
      <c r="N413" s="7" t="s">
        <v>2501</v>
      </c>
      <c r="O413" s="7"/>
      <c r="P413" s="7" t="s">
        <v>2468</v>
      </c>
      <c r="Q413" s="11" t="s">
        <v>2502</v>
      </c>
      <c r="R413" s="8">
        <v>46182</v>
      </c>
      <c r="S413" s="8">
        <v>46184</v>
      </c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</row>
  </sheetData>
  <hyperlinks>
    <hyperlink ref="Q388" r:id="rId1" xr:uid="{3BDB12DF-52DD-48D1-8D1E-3E44D297548C}"/>
    <hyperlink ref="Q390" r:id="rId2" xr:uid="{405AEE15-7849-44E1-970C-B3F807847553}"/>
    <hyperlink ref="E391" r:id="rId3" xr:uid="{37AA8A9E-2F7E-463F-832A-2AE9DF6F61A4}"/>
    <hyperlink ref="Q391" r:id="rId4" xr:uid="{7AC6600B-CCE3-4DE7-93A6-EF06DBBED3DA}"/>
    <hyperlink ref="E392" r:id="rId5" xr:uid="{19B5755B-2599-4139-AC6F-F2B261D74BFB}"/>
    <hyperlink ref="Q392" r:id="rId6" xr:uid="{12A8DD98-E8B7-453F-B72C-E7A7CC73098A}"/>
    <hyperlink ref="E393" r:id="rId7" xr:uid="{A0C73993-CB70-4F7E-A74C-D9D21061D706}"/>
    <hyperlink ref="E394" r:id="rId8" xr:uid="{9FD2D152-8715-4DC1-A097-12E1601EF353}"/>
    <hyperlink ref="Q394" r:id="rId9" xr:uid="{EA22A5BE-6B24-4605-BC3D-0796AF0384D7}"/>
    <hyperlink ref="E395" r:id="rId10" xr:uid="{503AAB32-4670-48D4-93A3-F4C6D2BDDEDC}"/>
    <hyperlink ref="Q395" r:id="rId11" xr:uid="{8A99F0F1-E4A0-48F8-A532-470B3463BEA1}"/>
    <hyperlink ref="Q397" r:id="rId12" xr:uid="{70950160-CB42-43C5-B721-CC20B0280F24}"/>
    <hyperlink ref="Q398" r:id="rId13" xr:uid="{6092797B-78BC-43AF-A525-08CF2A311F12}"/>
    <hyperlink ref="E399" r:id="rId14" xr:uid="{95AFF640-1A96-4112-A876-5013AEF4468B}"/>
    <hyperlink ref="Q399" r:id="rId15" xr:uid="{8DEEAE3C-2D3C-4EE0-A084-907D5AA65AE5}"/>
    <hyperlink ref="E400" r:id="rId16" xr:uid="{E67153E9-C0C8-4C7A-8482-E3697C4B15DF}"/>
    <hyperlink ref="Q400" r:id="rId17" xr:uid="{4582B705-5EAD-422A-BB28-B18DBECB1D6F}"/>
    <hyperlink ref="E401" r:id="rId18" xr:uid="{DABD8AAC-D185-4B51-A9DB-1533D9F278BD}"/>
    <hyperlink ref="Q402" r:id="rId19" xr:uid="{926DDA2C-39DD-452A-ACAE-BC52AC4F6FFF}"/>
    <hyperlink ref="Q403" r:id="rId20" xr:uid="{102F5DFC-18B9-4751-B268-267C6F1DD5D7}"/>
    <hyperlink ref="Q404" r:id="rId21" xr:uid="{B7E091DC-933D-4648-B20E-09C376555909}"/>
    <hyperlink ref="Q407" r:id="rId22" xr:uid="{BE544A77-6F37-4130-ABC3-A699DA71618A}"/>
    <hyperlink ref="E406" r:id="rId23" xr:uid="{AD12200C-B3C7-428D-A6DB-69FCE98BA9BF}"/>
    <hyperlink ref="Q406" r:id="rId24" xr:uid="{D2AD7AD3-5502-4396-A535-1D57E5C18CC3}"/>
    <hyperlink ref="Q409" r:id="rId25" xr:uid="{E3C56791-7B25-42B7-BE08-C75F44A041CD}"/>
    <hyperlink ref="E410" r:id="rId26" xr:uid="{338F0E63-B838-4504-AA50-3938C1B95ACA}"/>
    <hyperlink ref="Q410" r:id="rId27" xr:uid="{52A96973-842A-4F7C-8F97-EEA3136DAFA4}"/>
    <hyperlink ref="Q411" r:id="rId28" xr:uid="{5F86698B-D454-48AD-ABDC-081AEB08D248}"/>
    <hyperlink ref="E412" r:id="rId29" xr:uid="{BBAAF996-EA48-48DB-951A-C7FA75511028}"/>
    <hyperlink ref="Q412" r:id="rId30" xr:uid="{A857C434-FADE-4883-B6CD-1C9BB99C6B80}"/>
    <hyperlink ref="E413" r:id="rId31" xr:uid="{75081D96-917C-41D3-ADCA-C819150864A8}"/>
    <hyperlink ref="Q413" r:id="rId32" xr:uid="{60A57A9B-01C0-45F0-A880-ED0714B80293}"/>
    <hyperlink ref="E408" r:id="rId33" xr:uid="{5AA545F0-EC2F-4F9B-B0C0-A41397A24DC0}"/>
    <hyperlink ref="Q408" r:id="rId34" xr:uid="{7A0E3D3B-6AED-46BC-9B6B-098FFDFD2CBB}"/>
    <hyperlink ref="E387" r:id="rId35" xr:uid="{706E37A1-FC5A-4245-A255-542C47C2B5FA}"/>
    <hyperlink ref="Q387" r:id="rId36" xr:uid="{4A3757C1-86A6-4F39-B0D7-2282E7E6893C}"/>
    <hyperlink ref="E389" r:id="rId37" xr:uid="{62DA3281-BB88-4C7D-B946-CB8C17BA1A1A}"/>
    <hyperlink ref="Q389" r:id="rId38" xr:uid="{1AA36B53-EF8F-4002-96F7-AB0CE94E05EF}"/>
    <hyperlink ref="Q405" r:id="rId39" xr:uid="{6E5E2FD5-2E9C-4C11-BD00-5469055158DC}"/>
  </hyperlinks>
  <pageMargins left="0.7" right="0.7" top="0.75" bottom="0.75" header="0.3" footer="0.3"/>
  <pageSetup orientation="portrait" horizontalDpi="300" verticalDpi="300"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F778"/>
  <sheetViews>
    <sheetView workbookViewId="0">
      <selection activeCell="G22" sqref="G22"/>
    </sheetView>
  </sheetViews>
  <sheetFormatPr defaultRowHeight="15" x14ac:dyDescent="0.25"/>
  <cols>
    <col min="1" max="1" width="69.140625" bestFit="1" customWidth="1"/>
  </cols>
  <sheetData>
    <row r="1" spans="1:6" x14ac:dyDescent="0.25">
      <c r="A1" t="s">
        <v>23</v>
      </c>
      <c r="F1" t="s">
        <v>1597</v>
      </c>
    </row>
    <row r="2" spans="1:6" x14ac:dyDescent="0.25">
      <c r="A2" t="s">
        <v>24</v>
      </c>
      <c r="B2" t="str">
        <f>A1</f>
        <v>30MHz</v>
      </c>
    </row>
    <row r="3" spans="1:6" hidden="1" x14ac:dyDescent="0.25">
      <c r="A3" t="s">
        <v>25</v>
      </c>
    </row>
    <row r="4" spans="1:6" x14ac:dyDescent="0.25">
      <c r="A4" t="s">
        <v>26</v>
      </c>
      <c r="B4" t="str">
        <f>A3</f>
        <v>4D Bios</v>
      </c>
      <c r="F4" t="s">
        <v>1598</v>
      </c>
    </row>
    <row r="5" spans="1:6" hidden="1" x14ac:dyDescent="0.25">
      <c r="A5" t="s">
        <v>27</v>
      </c>
    </row>
    <row r="6" spans="1:6" x14ac:dyDescent="0.25">
      <c r="A6" t="s">
        <v>28</v>
      </c>
      <c r="B6" t="str">
        <f>A5</f>
        <v>4XROBOTS</v>
      </c>
    </row>
    <row r="7" spans="1:6" hidden="1" x14ac:dyDescent="0.25">
      <c r="A7" t="s">
        <v>29</v>
      </c>
    </row>
    <row r="8" spans="1:6" x14ac:dyDescent="0.25">
      <c r="A8" t="s">
        <v>30</v>
      </c>
      <c r="B8" t="str">
        <f>A7</f>
        <v>A Raymond Tecniacero SAU</v>
      </c>
    </row>
    <row r="9" spans="1:6" hidden="1" x14ac:dyDescent="0.25">
      <c r="A9" t="s">
        <v>31</v>
      </c>
    </row>
    <row r="10" spans="1:6" x14ac:dyDescent="0.25">
      <c r="A10" t="s">
        <v>32</v>
      </c>
      <c r="B10" t="str">
        <f>A9</f>
        <v>A1 Tuinbouwtechniek</v>
      </c>
    </row>
    <row r="11" spans="1:6" hidden="1" x14ac:dyDescent="0.25">
      <c r="A11" t="s">
        <v>33</v>
      </c>
    </row>
    <row r="12" spans="1:6" x14ac:dyDescent="0.25">
      <c r="A12" t="s">
        <v>34</v>
      </c>
      <c r="B12" t="str">
        <f>A11</f>
        <v>Achterbosch</v>
      </c>
    </row>
    <row r="13" spans="1:6" hidden="1" x14ac:dyDescent="0.25">
      <c r="A13" t="s">
        <v>35</v>
      </c>
    </row>
    <row r="14" spans="1:6" x14ac:dyDescent="0.25">
      <c r="A14" t="s">
        <v>36</v>
      </c>
      <c r="B14" t="str">
        <f>A13</f>
        <v>AGEON SRL</v>
      </c>
    </row>
    <row r="15" spans="1:6" hidden="1" x14ac:dyDescent="0.25">
      <c r="A15" t="s">
        <v>37</v>
      </c>
    </row>
    <row r="16" spans="1:6" x14ac:dyDescent="0.25">
      <c r="A16" t="s">
        <v>38</v>
      </c>
      <c r="B16" t="str">
        <f>A15</f>
        <v>Agricultural Projects Holland B.V.</v>
      </c>
    </row>
    <row r="17" spans="1:2" hidden="1" x14ac:dyDescent="0.25">
      <c r="A17" t="s">
        <v>39</v>
      </c>
    </row>
    <row r="18" spans="1:2" x14ac:dyDescent="0.25">
      <c r="A18" t="s">
        <v>40</v>
      </c>
      <c r="B18" t="str">
        <f>A17</f>
        <v>AGRIFAST TOMSYSTEM</v>
      </c>
    </row>
    <row r="19" spans="1:2" hidden="1" x14ac:dyDescent="0.25">
      <c r="A19" t="s">
        <v>41</v>
      </c>
    </row>
    <row r="20" spans="1:2" x14ac:dyDescent="0.25">
      <c r="A20" t="s">
        <v>42</v>
      </c>
      <c r="B20" t="str">
        <f>A19</f>
        <v>Agrimpex</v>
      </c>
    </row>
    <row r="21" spans="1:2" hidden="1" x14ac:dyDescent="0.25">
      <c r="A21" t="s">
        <v>43</v>
      </c>
    </row>
    <row r="22" spans="1:2" x14ac:dyDescent="0.25">
      <c r="A22" t="s">
        <v>44</v>
      </c>
      <c r="B22" t="str">
        <f>A21</f>
        <v>Agriplast S.p.a.</v>
      </c>
    </row>
    <row r="23" spans="1:2" hidden="1" x14ac:dyDescent="0.25">
      <c r="A23" t="s">
        <v>45</v>
      </c>
    </row>
    <row r="24" spans="1:2" x14ac:dyDescent="0.25">
      <c r="A24" t="s">
        <v>46</v>
      </c>
      <c r="B24" t="str">
        <f>A23</f>
        <v>Agrolux</v>
      </c>
    </row>
    <row r="25" spans="1:2" hidden="1" x14ac:dyDescent="0.25">
      <c r="A25" t="s">
        <v>47</v>
      </c>
    </row>
    <row r="26" spans="1:2" x14ac:dyDescent="0.25">
      <c r="A26" t="s">
        <v>48</v>
      </c>
      <c r="B26" t="str">
        <f>A25</f>
        <v>AGROSTEEL GR</v>
      </c>
    </row>
    <row r="27" spans="1:2" hidden="1" x14ac:dyDescent="0.25">
      <c r="A27" t="s">
        <v>49</v>
      </c>
    </row>
    <row r="28" spans="1:2" x14ac:dyDescent="0.25">
      <c r="A28" t="s">
        <v>50</v>
      </c>
      <c r="B28" t="str">
        <f>A27</f>
        <v>Agrozone Europe BV</v>
      </c>
    </row>
    <row r="29" spans="1:2" hidden="1" x14ac:dyDescent="0.25">
      <c r="A29" t="s">
        <v>51</v>
      </c>
    </row>
    <row r="30" spans="1:2" x14ac:dyDescent="0.25">
      <c r="A30" t="s">
        <v>52</v>
      </c>
      <c r="B30" t="str">
        <f>A29</f>
        <v>Air Supplies Nederland BV</v>
      </c>
    </row>
    <row r="31" spans="1:2" hidden="1" x14ac:dyDescent="0.25">
      <c r="A31" t="s">
        <v>53</v>
      </c>
    </row>
    <row r="32" spans="1:2" x14ac:dyDescent="0.25">
      <c r="A32" t="s">
        <v>54</v>
      </c>
      <c r="B32" t="str">
        <f>A31</f>
        <v>Aisprid</v>
      </c>
    </row>
    <row r="33" spans="1:2" hidden="1" x14ac:dyDescent="0.25">
      <c r="A33" t="s">
        <v>55</v>
      </c>
    </row>
    <row r="34" spans="1:2" x14ac:dyDescent="0.25">
      <c r="A34" t="s">
        <v>56</v>
      </c>
      <c r="B34" t="str">
        <f>A33</f>
        <v>Albers Alligator</v>
      </c>
    </row>
    <row r="35" spans="1:2" hidden="1" x14ac:dyDescent="0.25">
      <c r="A35" t="s">
        <v>57</v>
      </c>
    </row>
    <row r="36" spans="1:2" x14ac:dyDescent="0.25">
      <c r="A36" t="s">
        <v>58</v>
      </c>
      <c r="B36" t="str">
        <f>A35</f>
        <v>Alcomij B.V.</v>
      </c>
    </row>
    <row r="37" spans="1:2" hidden="1" x14ac:dyDescent="0.25">
      <c r="A37" t="s">
        <v>59</v>
      </c>
    </row>
    <row r="38" spans="1:2" x14ac:dyDescent="0.25">
      <c r="A38" t="s">
        <v>60</v>
      </c>
      <c r="B38" t="str">
        <f>A37</f>
        <v>Alweco Screen Systems &amp; Parts</v>
      </c>
    </row>
    <row r="39" spans="1:2" hidden="1" x14ac:dyDescent="0.25">
      <c r="A39" t="s">
        <v>61</v>
      </c>
    </row>
    <row r="40" spans="1:2" x14ac:dyDescent="0.25">
      <c r="A40" t="s">
        <v>62</v>
      </c>
      <c r="B40" t="str">
        <f>A39</f>
        <v>Ammerlaan Construction B.V.</v>
      </c>
    </row>
    <row r="41" spans="1:2" hidden="1" x14ac:dyDescent="0.25">
      <c r="A41" t="s">
        <v>63</v>
      </c>
    </row>
    <row r="42" spans="1:2" x14ac:dyDescent="0.25">
      <c r="A42" t="s">
        <v>64</v>
      </c>
      <c r="B42" t="str">
        <f>A41</f>
        <v>ams OSRAM</v>
      </c>
    </row>
    <row r="43" spans="1:2" hidden="1" x14ac:dyDescent="0.25">
      <c r="A43" t="s">
        <v>65</v>
      </c>
    </row>
    <row r="44" spans="1:2" x14ac:dyDescent="0.25">
      <c r="A44" t="s">
        <v>66</v>
      </c>
      <c r="B44" t="str">
        <f>A43</f>
        <v>ANDRITZ</v>
      </c>
    </row>
    <row r="45" spans="1:2" hidden="1" x14ac:dyDescent="0.25">
      <c r="A45" t="s">
        <v>67</v>
      </c>
    </row>
    <row r="46" spans="1:2" x14ac:dyDescent="0.25">
      <c r="A46" t="s">
        <v>68</v>
      </c>
      <c r="B46" t="str">
        <f>A45</f>
        <v>AnHui YuXin Metal Products CO.,LTD.</v>
      </c>
    </row>
    <row r="47" spans="1:2" hidden="1" x14ac:dyDescent="0.25">
      <c r="A47" t="s">
        <v>69</v>
      </c>
    </row>
    <row r="48" spans="1:2" x14ac:dyDescent="0.25">
      <c r="A48" t="s">
        <v>70</v>
      </c>
      <c r="B48" t="str">
        <f>A47</f>
        <v>Anjou Automation</v>
      </c>
    </row>
    <row r="49" spans="1:2" hidden="1" x14ac:dyDescent="0.25">
      <c r="A49" t="s">
        <v>71</v>
      </c>
    </row>
    <row r="50" spans="1:2" x14ac:dyDescent="0.25">
      <c r="A50" t="s">
        <v>72</v>
      </c>
      <c r="B50" t="str">
        <f>A49</f>
        <v>Anthura</v>
      </c>
    </row>
    <row r="51" spans="1:2" hidden="1" x14ac:dyDescent="0.25">
      <c r="A51" t="s">
        <v>73</v>
      </c>
    </row>
    <row r="52" spans="1:2" x14ac:dyDescent="0.25">
      <c r="A52" t="s">
        <v>74</v>
      </c>
      <c r="B52" t="str">
        <f>A51</f>
        <v>Apogee Instruments, Inc.</v>
      </c>
    </row>
    <row r="53" spans="1:2" hidden="1" x14ac:dyDescent="0.25">
      <c r="A53" t="s">
        <v>75</v>
      </c>
    </row>
    <row r="54" spans="1:2" x14ac:dyDescent="0.25">
      <c r="A54" t="s">
        <v>76</v>
      </c>
      <c r="B54" t="str">
        <f>A53</f>
        <v>APT Electronics Co., Ltd.</v>
      </c>
    </row>
    <row r="55" spans="1:2" hidden="1" x14ac:dyDescent="0.25">
      <c r="A55" t="s">
        <v>77</v>
      </c>
    </row>
    <row r="56" spans="1:2" x14ac:dyDescent="0.25">
      <c r="A56" t="s">
        <v>78</v>
      </c>
      <c r="B56" t="str">
        <f>A55</f>
        <v>Aranet</v>
      </c>
    </row>
    <row r="57" spans="1:2" hidden="1" x14ac:dyDescent="0.25">
      <c r="A57" t="s">
        <v>79</v>
      </c>
    </row>
    <row r="58" spans="1:2" x14ac:dyDescent="0.25">
      <c r="A58" t="s">
        <v>80</v>
      </c>
      <c r="B58" t="str">
        <f>A57</f>
        <v>Arkop Sp. z.o.o.</v>
      </c>
    </row>
    <row r="59" spans="1:2" hidden="1" x14ac:dyDescent="0.25">
      <c r="A59" t="s">
        <v>81</v>
      </c>
    </row>
    <row r="60" spans="1:2" x14ac:dyDescent="0.25">
      <c r="A60" t="s">
        <v>82</v>
      </c>
      <c r="B60" t="str">
        <f>A59</f>
        <v>Arrigoni S.p.a.</v>
      </c>
    </row>
    <row r="61" spans="1:2" hidden="1" x14ac:dyDescent="0.25">
      <c r="A61" t="s">
        <v>83</v>
      </c>
    </row>
    <row r="62" spans="1:2" x14ac:dyDescent="0.25">
      <c r="A62" t="s">
        <v>84</v>
      </c>
      <c r="B62" t="str">
        <f>A61</f>
        <v>Artechno Growsystems B.V.</v>
      </c>
    </row>
    <row r="63" spans="1:2" hidden="1" x14ac:dyDescent="0.25">
      <c r="A63" t="s">
        <v>85</v>
      </c>
    </row>
    <row r="64" spans="1:2" x14ac:dyDescent="0.25">
      <c r="A64" t="s">
        <v>86</v>
      </c>
      <c r="B64" t="str">
        <f>A63</f>
        <v>Arugga AI Farming</v>
      </c>
    </row>
    <row r="65" spans="1:2" hidden="1" x14ac:dyDescent="0.25">
      <c r="A65" t="s">
        <v>87</v>
      </c>
    </row>
    <row r="66" spans="1:2" x14ac:dyDescent="0.25">
      <c r="A66" t="s">
        <v>88</v>
      </c>
      <c r="B66" t="str">
        <f>A65</f>
        <v>Asia(Tianjin)steel Co., Ltd.</v>
      </c>
    </row>
    <row r="67" spans="1:2" hidden="1" x14ac:dyDescent="0.25">
      <c r="A67" t="s">
        <v>89</v>
      </c>
    </row>
    <row r="68" spans="1:2" x14ac:dyDescent="0.25">
      <c r="A68" t="s">
        <v>90</v>
      </c>
      <c r="B68" t="str">
        <f>A67</f>
        <v>Asthor</v>
      </c>
    </row>
    <row r="69" spans="1:2" hidden="1" x14ac:dyDescent="0.25">
      <c r="A69" t="s">
        <v>91</v>
      </c>
    </row>
    <row r="70" spans="1:2" x14ac:dyDescent="0.25">
      <c r="A70" t="s">
        <v>92</v>
      </c>
      <c r="B70" t="str">
        <f>A69</f>
        <v>Atlantic Man. srl</v>
      </c>
    </row>
    <row r="71" spans="1:2" hidden="1" x14ac:dyDescent="0.25">
      <c r="A71" t="s">
        <v>93</v>
      </c>
    </row>
    <row r="72" spans="1:2" x14ac:dyDescent="0.25">
      <c r="A72" t="s">
        <v>94</v>
      </c>
      <c r="B72" t="str">
        <f>A71</f>
        <v>Atlas Filtri</v>
      </c>
    </row>
    <row r="73" spans="1:2" hidden="1" x14ac:dyDescent="0.25">
      <c r="A73" t="s">
        <v>95</v>
      </c>
    </row>
    <row r="74" spans="1:2" x14ac:dyDescent="0.25">
      <c r="A74" t="s">
        <v>96</v>
      </c>
      <c r="B74" t="str">
        <f>A73</f>
        <v>Atrium Agri</v>
      </c>
    </row>
    <row r="75" spans="1:2" hidden="1" x14ac:dyDescent="0.25">
      <c r="A75" t="s">
        <v>97</v>
      </c>
    </row>
    <row r="76" spans="1:2" x14ac:dyDescent="0.25">
      <c r="A76" t="s">
        <v>98</v>
      </c>
      <c r="B76" t="str">
        <f>A75</f>
        <v>Atrium Agri B.V.</v>
      </c>
    </row>
    <row r="77" spans="1:2" hidden="1" x14ac:dyDescent="0.25">
      <c r="A77" t="s">
        <v>99</v>
      </c>
    </row>
    <row r="78" spans="1:2" x14ac:dyDescent="0.25">
      <c r="A78" t="s">
        <v>100</v>
      </c>
      <c r="B78" t="str">
        <f>A77</f>
        <v>AVAG</v>
      </c>
    </row>
    <row r="79" spans="1:2" hidden="1" x14ac:dyDescent="0.25">
      <c r="A79" t="s">
        <v>101</v>
      </c>
    </row>
    <row r="80" spans="1:2" x14ac:dyDescent="0.25">
      <c r="A80" t="s">
        <v>102</v>
      </c>
      <c r="B80" t="str">
        <f>A79</f>
        <v>avemoy FlexCo</v>
      </c>
    </row>
    <row r="81" spans="1:2" hidden="1" x14ac:dyDescent="0.25">
      <c r="A81" t="s">
        <v>103</v>
      </c>
    </row>
    <row r="82" spans="1:2" x14ac:dyDescent="0.25">
      <c r="A82" t="s">
        <v>104</v>
      </c>
      <c r="B82" t="str">
        <f>A81</f>
        <v>Aweta G&amp;P</v>
      </c>
    </row>
    <row r="83" spans="1:2" hidden="1" x14ac:dyDescent="0.25">
      <c r="A83" t="s">
        <v>105</v>
      </c>
    </row>
    <row r="84" spans="1:2" x14ac:dyDescent="0.25">
      <c r="A84" t="s">
        <v>106</v>
      </c>
      <c r="B84" t="str">
        <f>A83</f>
        <v>B+H Solutions GmbH</v>
      </c>
    </row>
    <row r="85" spans="1:2" hidden="1" x14ac:dyDescent="0.25">
      <c r="A85" t="s">
        <v>107</v>
      </c>
    </row>
    <row r="86" spans="1:2" x14ac:dyDescent="0.25">
      <c r="A86" t="s">
        <v>108</v>
      </c>
      <c r="B86" t="str">
        <f>A85</f>
        <v>Barnstorfer Kunststofftechnik GmbH &amp; Co. KG</v>
      </c>
    </row>
    <row r="87" spans="1:2" hidden="1" x14ac:dyDescent="0.25">
      <c r="A87" t="s">
        <v>109</v>
      </c>
    </row>
    <row r="88" spans="1:2" x14ac:dyDescent="0.25">
      <c r="A88" t="s">
        <v>110</v>
      </c>
      <c r="B88" t="str">
        <f>A87</f>
        <v>BASF | Nunhems</v>
      </c>
    </row>
    <row r="89" spans="1:2" hidden="1" x14ac:dyDescent="0.25">
      <c r="A89" t="s">
        <v>111</v>
      </c>
    </row>
    <row r="90" spans="1:2" x14ac:dyDescent="0.25">
      <c r="A90" t="s">
        <v>112</v>
      </c>
      <c r="B90" t="str">
        <f>A89</f>
        <v>Bato Plastics B.V.</v>
      </c>
    </row>
    <row r="91" spans="1:2" hidden="1" x14ac:dyDescent="0.25">
      <c r="A91" t="s">
        <v>113</v>
      </c>
    </row>
    <row r="92" spans="1:2" x14ac:dyDescent="0.25">
      <c r="A92" t="s">
        <v>114</v>
      </c>
      <c r="B92" t="str">
        <f>A91</f>
        <v>BCC FiberCell</v>
      </c>
    </row>
    <row r="93" spans="1:2" hidden="1" x14ac:dyDescent="0.25">
      <c r="A93" t="s">
        <v>115</v>
      </c>
    </row>
    <row r="94" spans="1:2" x14ac:dyDescent="0.25">
      <c r="A94" t="s">
        <v>116</v>
      </c>
      <c r="B94" t="str">
        <f>A93</f>
        <v>Begrow</v>
      </c>
    </row>
    <row r="95" spans="1:2" hidden="1" x14ac:dyDescent="0.25">
      <c r="A95" t="s">
        <v>117</v>
      </c>
    </row>
    <row r="96" spans="1:2" x14ac:dyDescent="0.25">
      <c r="A96" t="s">
        <v>118</v>
      </c>
      <c r="B96" t="str">
        <f>A95</f>
        <v>BEIJING KINGPENG INTERNATIONAL HI-TECH CORPORATION</v>
      </c>
    </row>
    <row r="97" spans="1:2" hidden="1" x14ac:dyDescent="0.25">
      <c r="A97" t="s">
        <v>119</v>
      </c>
    </row>
    <row r="98" spans="1:2" x14ac:dyDescent="0.25">
      <c r="A98" t="s">
        <v>120</v>
      </c>
      <c r="B98" t="str">
        <f>A97</f>
        <v>Beijing Sangreen Co., Ltd</v>
      </c>
    </row>
    <row r="99" spans="1:2" hidden="1" x14ac:dyDescent="0.25">
      <c r="A99" t="s">
        <v>121</v>
      </c>
    </row>
    <row r="100" spans="1:2" x14ac:dyDescent="0.25">
      <c r="A100" t="s">
        <v>122</v>
      </c>
      <c r="B100" t="str">
        <f>A99</f>
        <v>Benfried b.v.</v>
      </c>
    </row>
    <row r="101" spans="1:2" hidden="1" x14ac:dyDescent="0.25">
      <c r="A101" t="s">
        <v>123</v>
      </c>
    </row>
    <row r="102" spans="1:2" x14ac:dyDescent="0.25">
      <c r="A102" t="s">
        <v>124</v>
      </c>
      <c r="B102" t="str">
        <f>A101</f>
        <v>Berkvens Greenhouse Mobility</v>
      </c>
    </row>
    <row r="103" spans="1:2" hidden="1" x14ac:dyDescent="0.25">
      <c r="A103" t="s">
        <v>125</v>
      </c>
    </row>
    <row r="104" spans="1:2" x14ac:dyDescent="0.25">
      <c r="A104" t="s">
        <v>126</v>
      </c>
      <c r="B104" t="str">
        <f>A103</f>
        <v>Besseling Techniek</v>
      </c>
    </row>
    <row r="105" spans="1:2" hidden="1" x14ac:dyDescent="0.25">
      <c r="A105" t="s">
        <v>127</v>
      </c>
    </row>
    <row r="106" spans="1:2" x14ac:dyDescent="0.25">
      <c r="A106" t="s">
        <v>38</v>
      </c>
      <c r="B106" t="str">
        <f>A105</f>
        <v>Big-Grower Solutions SL</v>
      </c>
    </row>
    <row r="107" spans="1:2" hidden="1" x14ac:dyDescent="0.25">
      <c r="A107" t="s">
        <v>128</v>
      </c>
    </row>
    <row r="108" spans="1:2" x14ac:dyDescent="0.25">
      <c r="A108" t="s">
        <v>129</v>
      </c>
      <c r="B108" t="str">
        <f>A107</f>
        <v>Bimco Holland BV</v>
      </c>
    </row>
    <row r="109" spans="1:2" hidden="1" x14ac:dyDescent="0.25">
      <c r="A109" t="s">
        <v>130</v>
      </c>
    </row>
    <row r="110" spans="1:2" x14ac:dyDescent="0.25">
      <c r="A110" t="s">
        <v>131</v>
      </c>
      <c r="B110" t="str">
        <f>A109</f>
        <v>Bio Entomophage</v>
      </c>
    </row>
    <row r="111" spans="1:2" hidden="1" x14ac:dyDescent="0.25">
      <c r="A111" t="s">
        <v>132</v>
      </c>
    </row>
    <row r="112" spans="1:2" x14ac:dyDescent="0.25">
      <c r="A112" t="s">
        <v>133</v>
      </c>
      <c r="B112" t="str">
        <f>A111</f>
        <v>Biobest</v>
      </c>
    </row>
    <row r="113" spans="1:2" hidden="1" x14ac:dyDescent="0.25">
      <c r="A113" t="s">
        <v>134</v>
      </c>
    </row>
    <row r="114" spans="1:2" x14ac:dyDescent="0.25">
      <c r="A114" t="s">
        <v>133</v>
      </c>
      <c r="B114" t="str">
        <f>A113</f>
        <v>BioFirst Group</v>
      </c>
    </row>
    <row r="115" spans="1:2" hidden="1" x14ac:dyDescent="0.25">
      <c r="A115" t="s">
        <v>135</v>
      </c>
    </row>
    <row r="116" spans="1:2" x14ac:dyDescent="0.25">
      <c r="A116" t="s">
        <v>136</v>
      </c>
      <c r="B116" t="str">
        <f>A115</f>
        <v>BioProtection</v>
      </c>
    </row>
    <row r="117" spans="1:2" hidden="1" x14ac:dyDescent="0.25">
      <c r="A117" t="s">
        <v>137</v>
      </c>
    </row>
    <row r="118" spans="1:2" x14ac:dyDescent="0.25">
      <c r="A118" t="s">
        <v>138</v>
      </c>
      <c r="B118" t="str">
        <f>A117</f>
        <v>Biota Nutri B.V.</v>
      </c>
    </row>
    <row r="119" spans="1:2" hidden="1" x14ac:dyDescent="0.25">
      <c r="A119" t="s">
        <v>139</v>
      </c>
    </row>
    <row r="120" spans="1:2" x14ac:dyDescent="0.25">
      <c r="A120" t="s">
        <v>140</v>
      </c>
      <c r="B120" t="str">
        <f>A119</f>
        <v>BioTherm</v>
      </c>
    </row>
    <row r="121" spans="1:2" hidden="1" x14ac:dyDescent="0.25">
      <c r="A121" t="s">
        <v>141</v>
      </c>
    </row>
    <row r="122" spans="1:2" x14ac:dyDescent="0.25">
      <c r="A122" t="s">
        <v>142</v>
      </c>
      <c r="B122" t="str">
        <f>A121</f>
        <v>BKC/TK-Topboiler/GROVO</v>
      </c>
    </row>
    <row r="123" spans="1:2" hidden="1" x14ac:dyDescent="0.25">
      <c r="A123" t="s">
        <v>143</v>
      </c>
    </row>
    <row r="124" spans="1:2" x14ac:dyDescent="0.25">
      <c r="A124" t="s">
        <v>144</v>
      </c>
      <c r="B124" t="str">
        <f>A123</f>
        <v>Blue Radix B.V.</v>
      </c>
    </row>
    <row r="125" spans="1:2" hidden="1" x14ac:dyDescent="0.25">
      <c r="A125" t="s">
        <v>145</v>
      </c>
    </row>
    <row r="126" spans="1:2" x14ac:dyDescent="0.25">
      <c r="A126" t="s">
        <v>146</v>
      </c>
      <c r="B126" t="str">
        <f>A125</f>
        <v>BOAL Group</v>
      </c>
    </row>
    <row r="127" spans="1:2" hidden="1" x14ac:dyDescent="0.25">
      <c r="A127" t="s">
        <v>147</v>
      </c>
    </row>
    <row r="128" spans="1:2" x14ac:dyDescent="0.25">
      <c r="A128" t="s">
        <v>148</v>
      </c>
      <c r="B128" t="str">
        <f>A127</f>
        <v>Bogaerts Greenhouse Logistics</v>
      </c>
    </row>
    <row r="129" spans="1:2" hidden="1" x14ac:dyDescent="0.25">
      <c r="A129" t="s">
        <v>149</v>
      </c>
    </row>
    <row r="130" spans="1:2" x14ac:dyDescent="0.25">
      <c r="A130" t="s">
        <v>150</v>
      </c>
      <c r="B130" t="str">
        <f>A129</f>
        <v>Bosman Van Zaal B.V.</v>
      </c>
    </row>
    <row r="131" spans="1:2" hidden="1" x14ac:dyDescent="0.25">
      <c r="A131" t="s">
        <v>151</v>
      </c>
    </row>
    <row r="132" spans="1:2" x14ac:dyDescent="0.25">
      <c r="A132" t="s">
        <v>152</v>
      </c>
      <c r="B132" t="str">
        <f>A131</f>
        <v>Bransen Group</v>
      </c>
    </row>
    <row r="133" spans="1:2" hidden="1" x14ac:dyDescent="0.25">
      <c r="A133" t="s">
        <v>153</v>
      </c>
    </row>
    <row r="134" spans="1:2" x14ac:dyDescent="0.25">
      <c r="A134" t="s">
        <v>154</v>
      </c>
      <c r="B134" t="str">
        <f>A133</f>
        <v>Buwatec Water Technology</v>
      </c>
    </row>
    <row r="135" spans="1:2" hidden="1" x14ac:dyDescent="0.25">
      <c r="A135" t="s">
        <v>155</v>
      </c>
    </row>
    <row r="136" spans="1:2" x14ac:dyDescent="0.25">
      <c r="A136" t="s">
        <v>156</v>
      </c>
      <c r="B136" t="str">
        <f>A135</f>
        <v>C LED Srl</v>
      </c>
    </row>
    <row r="137" spans="1:2" hidden="1" x14ac:dyDescent="0.25">
      <c r="A137" t="s">
        <v>157</v>
      </c>
    </row>
    <row r="138" spans="1:2" x14ac:dyDescent="0.25">
      <c r="A138" t="s">
        <v>158</v>
      </c>
      <c r="B138" t="str">
        <f>A137</f>
        <v>CBC Bioplanet</v>
      </c>
    </row>
    <row r="139" spans="1:2" hidden="1" x14ac:dyDescent="0.25">
      <c r="A139" t="s">
        <v>159</v>
      </c>
    </row>
    <row r="140" spans="1:2" x14ac:dyDescent="0.25">
      <c r="A140" t="s">
        <v>160</v>
      </c>
      <c r="B140" t="str">
        <f>A139</f>
        <v>CEAd Inc</v>
      </c>
    </row>
    <row r="141" spans="1:2" hidden="1" x14ac:dyDescent="0.25">
      <c r="A141" t="s">
        <v>161</v>
      </c>
    </row>
    <row r="142" spans="1:2" x14ac:dyDescent="0.25">
      <c r="A142" t="s">
        <v>162</v>
      </c>
      <c r="B142" t="str">
        <f>A141</f>
        <v>Certhon</v>
      </c>
    </row>
    <row r="143" spans="1:2" hidden="1" x14ac:dyDescent="0.25">
      <c r="A143" t="s">
        <v>163</v>
      </c>
    </row>
    <row r="144" spans="1:2" x14ac:dyDescent="0.25">
      <c r="A144" t="s">
        <v>88</v>
      </c>
      <c r="B144" t="str">
        <f>A143</f>
        <v>CHONGHUA</v>
      </c>
    </row>
    <row r="145" spans="1:2" hidden="1" x14ac:dyDescent="0.25">
      <c r="A145" t="s">
        <v>164</v>
      </c>
    </row>
    <row r="146" spans="1:2" x14ac:dyDescent="0.25">
      <c r="A146" t="s">
        <v>165</v>
      </c>
      <c r="B146" t="str">
        <f>A145</f>
        <v>Cordex</v>
      </c>
    </row>
    <row r="147" spans="1:2" hidden="1" x14ac:dyDescent="0.25">
      <c r="A147" t="s">
        <v>166</v>
      </c>
    </row>
    <row r="148" spans="1:2" x14ac:dyDescent="0.25">
      <c r="A148" t="s">
        <v>167</v>
      </c>
      <c r="B148" t="str">
        <f>A147</f>
        <v>Corvus Drones BV</v>
      </c>
    </row>
    <row r="149" spans="1:2" hidden="1" x14ac:dyDescent="0.25">
      <c r="A149" t="s">
        <v>168</v>
      </c>
    </row>
    <row r="150" spans="1:2" x14ac:dyDescent="0.25">
      <c r="A150" t="s">
        <v>169</v>
      </c>
      <c r="B150" t="str">
        <f>A149</f>
        <v>Cravo Equipment Ltd</v>
      </c>
    </row>
    <row r="151" spans="1:2" hidden="1" x14ac:dyDescent="0.25">
      <c r="A151" t="s">
        <v>170</v>
      </c>
    </row>
    <row r="152" spans="1:2" x14ac:dyDescent="0.25">
      <c r="A152" t="s">
        <v>171</v>
      </c>
      <c r="B152" t="str">
        <f>A151</f>
        <v>CREE LED, Inc.</v>
      </c>
    </row>
    <row r="153" spans="1:2" hidden="1" x14ac:dyDescent="0.25">
      <c r="A153" t="s">
        <v>172</v>
      </c>
    </row>
    <row r="154" spans="1:2" x14ac:dyDescent="0.25">
      <c r="A154" t="s">
        <v>173</v>
      </c>
      <c r="B154" t="str">
        <f>A153</f>
        <v>Da Ros Srl</v>
      </c>
    </row>
    <row r="155" spans="1:2" hidden="1" x14ac:dyDescent="0.25">
      <c r="A155" t="s">
        <v>174</v>
      </c>
    </row>
    <row r="156" spans="1:2" x14ac:dyDescent="0.25">
      <c r="A156" t="s">
        <v>175</v>
      </c>
      <c r="B156" t="str">
        <f>A155</f>
        <v>Dalsem Complete Greenhouse Projects</v>
      </c>
    </row>
    <row r="157" spans="1:2" hidden="1" x14ac:dyDescent="0.25">
      <c r="A157" t="s">
        <v>176</v>
      </c>
    </row>
    <row r="158" spans="1:2" x14ac:dyDescent="0.25">
      <c r="A158" t="s">
        <v>177</v>
      </c>
      <c r="B158" t="str">
        <f>A157</f>
        <v>DCM</v>
      </c>
    </row>
    <row r="159" spans="1:2" hidden="1" x14ac:dyDescent="0.25">
      <c r="A159" t="s">
        <v>178</v>
      </c>
    </row>
    <row r="160" spans="1:2" x14ac:dyDescent="0.25">
      <c r="A160" t="s">
        <v>179</v>
      </c>
      <c r="B160" t="str">
        <f>A159</f>
        <v>De Gier B.V.</v>
      </c>
    </row>
    <row r="161" spans="1:2" hidden="1" x14ac:dyDescent="0.25">
      <c r="A161" t="s">
        <v>180</v>
      </c>
    </row>
    <row r="162" spans="1:2" x14ac:dyDescent="0.25">
      <c r="A162" t="s">
        <v>181</v>
      </c>
      <c r="B162" t="str">
        <f>A161</f>
        <v>Debets Schalke | greenhouse projects</v>
      </c>
    </row>
    <row r="163" spans="1:2" hidden="1" x14ac:dyDescent="0.25">
      <c r="A163" t="s">
        <v>182</v>
      </c>
    </row>
    <row r="164" spans="1:2" x14ac:dyDescent="0.25">
      <c r="A164" t="s">
        <v>183</v>
      </c>
      <c r="B164" t="str">
        <f>A163</f>
        <v>Delphy B.V.</v>
      </c>
    </row>
    <row r="165" spans="1:2" hidden="1" x14ac:dyDescent="0.25">
      <c r="A165" t="s">
        <v>184</v>
      </c>
    </row>
    <row r="166" spans="1:2" x14ac:dyDescent="0.25">
      <c r="A166" t="s">
        <v>185</v>
      </c>
      <c r="B166" t="str">
        <f>A165</f>
        <v>DGT by Senmatic</v>
      </c>
    </row>
    <row r="167" spans="1:2" hidden="1" x14ac:dyDescent="0.25">
      <c r="A167" t="s">
        <v>186</v>
      </c>
    </row>
    <row r="168" spans="1:2" x14ac:dyDescent="0.25">
      <c r="A168" t="s">
        <v>187</v>
      </c>
      <c r="B168" t="str">
        <f>A167</f>
        <v>DLVge</v>
      </c>
    </row>
    <row r="169" spans="1:2" hidden="1" x14ac:dyDescent="0.25">
      <c r="A169" t="s">
        <v>188</v>
      </c>
    </row>
    <row r="170" spans="1:2" x14ac:dyDescent="0.25">
      <c r="A170" t="s">
        <v>189</v>
      </c>
      <c r="B170" t="str">
        <f>A169</f>
        <v>DMEGC Solar</v>
      </c>
    </row>
    <row r="171" spans="1:2" hidden="1" x14ac:dyDescent="0.25">
      <c r="A171" t="s">
        <v>190</v>
      </c>
    </row>
    <row r="172" spans="1:2" x14ac:dyDescent="0.25">
      <c r="A172" t="s">
        <v>191</v>
      </c>
      <c r="B172" t="str">
        <f>A171</f>
        <v>Dool International B.V.</v>
      </c>
    </row>
    <row r="173" spans="1:2" hidden="1" x14ac:dyDescent="0.25">
      <c r="A173" t="s">
        <v>192</v>
      </c>
    </row>
    <row r="174" spans="1:2" x14ac:dyDescent="0.25">
      <c r="A174" t="s">
        <v>193</v>
      </c>
      <c r="B174" t="str">
        <f>A173</f>
        <v>Dramm Corporation</v>
      </c>
    </row>
    <row r="175" spans="1:2" hidden="1" x14ac:dyDescent="0.25">
      <c r="A175" t="s">
        <v>194</v>
      </c>
    </row>
    <row r="176" spans="1:2" x14ac:dyDescent="0.25">
      <c r="A176" t="s">
        <v>195</v>
      </c>
      <c r="B176" t="str">
        <f>A175</f>
        <v>Dry Hydroponics B.V.</v>
      </c>
    </row>
    <row r="177" spans="1:2" hidden="1" x14ac:dyDescent="0.25">
      <c r="A177" t="s">
        <v>196</v>
      </c>
    </row>
    <row r="178" spans="1:2" x14ac:dyDescent="0.25">
      <c r="A178" t="s">
        <v>197</v>
      </c>
      <c r="B178" t="str">
        <f>A177</f>
        <v>DryGair Energies Ltd.</v>
      </c>
    </row>
    <row r="179" spans="1:2" hidden="1" x14ac:dyDescent="0.25">
      <c r="A179" t="s">
        <v>198</v>
      </c>
    </row>
    <row r="180" spans="1:2" x14ac:dyDescent="0.25">
      <c r="A180" t="s">
        <v>199</v>
      </c>
      <c r="B180" t="str">
        <f>A179</f>
        <v>Dutch Agro Systems</v>
      </c>
    </row>
    <row r="181" spans="1:2" hidden="1" x14ac:dyDescent="0.25">
      <c r="A181" t="s">
        <v>200</v>
      </c>
    </row>
    <row r="182" spans="1:2" x14ac:dyDescent="0.25">
      <c r="A182" t="s">
        <v>201</v>
      </c>
      <c r="B182" t="str">
        <f>A181</f>
        <v>Dutch Lighting Innovations</v>
      </c>
    </row>
    <row r="183" spans="1:2" hidden="1" x14ac:dyDescent="0.25">
      <c r="A183" t="s">
        <v>202</v>
      </c>
    </row>
    <row r="184" spans="1:2" x14ac:dyDescent="0.25">
      <c r="A184" t="s">
        <v>203</v>
      </c>
      <c r="B184" t="str">
        <f>A183</f>
        <v>Dutch Plantin Coir India Pvt Ltd.</v>
      </c>
    </row>
    <row r="185" spans="1:2" hidden="1" x14ac:dyDescent="0.25">
      <c r="A185" t="s">
        <v>204</v>
      </c>
    </row>
    <row r="186" spans="1:2" x14ac:dyDescent="0.25">
      <c r="A186" t="s">
        <v>205</v>
      </c>
      <c r="B186" t="str">
        <f>A185</f>
        <v>Dutchbeek industries B.V.</v>
      </c>
    </row>
    <row r="187" spans="1:2" hidden="1" x14ac:dyDescent="0.25">
      <c r="A187" t="s">
        <v>206</v>
      </c>
    </row>
    <row r="188" spans="1:2" x14ac:dyDescent="0.25">
      <c r="A188" t="s">
        <v>207</v>
      </c>
      <c r="B188" t="str">
        <f>A187</f>
        <v>ebm-papst Mulfingen GmbH &amp; Co. KGaA &amp; CO. KG</v>
      </c>
    </row>
    <row r="189" spans="1:2" hidden="1" x14ac:dyDescent="0.25">
      <c r="A189" t="s">
        <v>208</v>
      </c>
    </row>
    <row r="190" spans="1:2" x14ac:dyDescent="0.25">
      <c r="A190" t="s">
        <v>209</v>
      </c>
      <c r="B190" t="str">
        <f>A189</f>
        <v>Eco Trends Private Limited</v>
      </c>
    </row>
    <row r="191" spans="1:2" hidden="1" x14ac:dyDescent="0.25">
      <c r="A191" t="s">
        <v>210</v>
      </c>
    </row>
    <row r="192" spans="1:2" x14ac:dyDescent="0.25">
      <c r="A192" t="s">
        <v>211</v>
      </c>
      <c r="B192" t="str">
        <f>A191</f>
        <v>Eco2 nv</v>
      </c>
    </row>
    <row r="193" spans="1:2" hidden="1" x14ac:dyDescent="0.25">
      <c r="A193" t="s">
        <v>212</v>
      </c>
    </row>
    <row r="194" spans="1:2" x14ac:dyDescent="0.25">
      <c r="A194" t="s">
        <v>213</v>
      </c>
      <c r="B194" t="str">
        <f>A193</f>
        <v>EHT Eternal Horticulture Technologies GmbH</v>
      </c>
    </row>
    <row r="195" spans="1:2" hidden="1" x14ac:dyDescent="0.25">
      <c r="A195" t="s">
        <v>214</v>
      </c>
    </row>
    <row r="196" spans="1:2" x14ac:dyDescent="0.25">
      <c r="A196" t="s">
        <v>215</v>
      </c>
      <c r="B196" t="str">
        <f>A195</f>
        <v>EHT Venlo BV</v>
      </c>
    </row>
    <row r="197" spans="1:2" hidden="1" x14ac:dyDescent="0.25">
      <c r="A197" t="s">
        <v>216</v>
      </c>
    </row>
    <row r="198" spans="1:2" x14ac:dyDescent="0.25">
      <c r="A198" t="s">
        <v>217</v>
      </c>
      <c r="B198" t="str">
        <f>A197</f>
        <v>EIFFEL S.p.A. - Industria Materie Plastiche</v>
      </c>
    </row>
    <row r="199" spans="1:2" hidden="1" x14ac:dyDescent="0.25">
      <c r="A199" t="s">
        <v>218</v>
      </c>
    </row>
    <row r="200" spans="1:2" x14ac:dyDescent="0.25">
      <c r="A200" t="s">
        <v>219</v>
      </c>
      <c r="B200" t="str">
        <f>A199</f>
        <v>Ellepot A/S</v>
      </c>
    </row>
    <row r="201" spans="1:2" hidden="1" x14ac:dyDescent="0.25">
      <c r="A201" t="s">
        <v>220</v>
      </c>
    </row>
    <row r="202" spans="1:2" x14ac:dyDescent="0.25">
      <c r="A202" t="s">
        <v>221</v>
      </c>
      <c r="B202" t="str">
        <f>A201</f>
        <v>ENORPA Boiler and Heating</v>
      </c>
    </row>
    <row r="203" spans="1:2" hidden="1" x14ac:dyDescent="0.25">
      <c r="A203" t="s">
        <v>222</v>
      </c>
    </row>
    <row r="204" spans="1:2" x14ac:dyDescent="0.25">
      <c r="A204" t="s">
        <v>223</v>
      </c>
      <c r="B204" t="str">
        <f>A203</f>
        <v>ErfGoed</v>
      </c>
    </row>
    <row r="205" spans="1:2" hidden="1" x14ac:dyDescent="0.25">
      <c r="A205" t="s">
        <v>224</v>
      </c>
    </row>
    <row r="206" spans="1:2" x14ac:dyDescent="0.25">
      <c r="A206" t="s">
        <v>225</v>
      </c>
      <c r="B206" t="str">
        <f>A205</f>
        <v>Eurofins Horti</v>
      </c>
    </row>
    <row r="207" spans="1:2" hidden="1" x14ac:dyDescent="0.25">
      <c r="A207" t="s">
        <v>226</v>
      </c>
    </row>
    <row r="208" spans="1:2" x14ac:dyDescent="0.25">
      <c r="A208" t="s">
        <v>227</v>
      </c>
      <c r="B208" t="str">
        <f>A207</f>
        <v>Europrogress S.r.l.</v>
      </c>
    </row>
    <row r="209" spans="1:2" hidden="1" x14ac:dyDescent="0.25">
      <c r="A209" t="s">
        <v>228</v>
      </c>
    </row>
    <row r="210" spans="1:2" x14ac:dyDescent="0.25">
      <c r="A210" t="s">
        <v>229</v>
      </c>
      <c r="B210" t="str">
        <f>A209</f>
        <v>Evenproducts Ltd.</v>
      </c>
    </row>
    <row r="211" spans="1:2" hidden="1" x14ac:dyDescent="0.25">
      <c r="A211" t="s">
        <v>230</v>
      </c>
    </row>
    <row r="212" spans="1:2" x14ac:dyDescent="0.25">
      <c r="A212" t="s">
        <v>231</v>
      </c>
      <c r="B212" t="str">
        <f>A211</f>
        <v>Exporplás S.A.</v>
      </c>
    </row>
    <row r="213" spans="1:2" hidden="1" x14ac:dyDescent="0.25">
      <c r="A213" t="s">
        <v>232</v>
      </c>
    </row>
    <row r="214" spans="1:2" x14ac:dyDescent="0.25">
      <c r="A214" t="s">
        <v>233</v>
      </c>
      <c r="B214" t="str">
        <f>A213</f>
        <v>Festo SE &amp; Co. KG</v>
      </c>
    </row>
    <row r="215" spans="1:2" hidden="1" x14ac:dyDescent="0.25">
      <c r="A215" t="s">
        <v>234</v>
      </c>
    </row>
    <row r="216" spans="1:2" x14ac:dyDescent="0.25">
      <c r="A216" t="s">
        <v>235</v>
      </c>
      <c r="B216" t="str">
        <f>A215</f>
        <v>FGM A/S</v>
      </c>
    </row>
    <row r="217" spans="1:2" hidden="1" x14ac:dyDescent="0.25">
      <c r="A217" t="s">
        <v>236</v>
      </c>
    </row>
    <row r="218" spans="1:2" x14ac:dyDescent="0.25">
      <c r="A218" t="s">
        <v>237</v>
      </c>
      <c r="B218" t="str">
        <f>A217</f>
        <v>Fibergrow</v>
      </c>
    </row>
    <row r="219" spans="1:2" hidden="1" x14ac:dyDescent="0.25">
      <c r="A219" t="s">
        <v>238</v>
      </c>
    </row>
    <row r="220" spans="1:2" x14ac:dyDescent="0.25">
      <c r="A220" t="s">
        <v>239</v>
      </c>
      <c r="B220" t="str">
        <f>A219</f>
        <v>Filpa Packaging &amp; Foreign Trade C.O.</v>
      </c>
    </row>
    <row r="221" spans="1:2" hidden="1" x14ac:dyDescent="0.25">
      <c r="A221" t="s">
        <v>240</v>
      </c>
    </row>
    <row r="222" spans="1:2" x14ac:dyDescent="0.25">
      <c r="A222" t="s">
        <v>241</v>
      </c>
      <c r="B222" t="str">
        <f>A221</f>
        <v>FLEXSTAR - SINOWELL</v>
      </c>
    </row>
    <row r="223" spans="1:2" hidden="1" x14ac:dyDescent="0.25">
      <c r="A223" t="s">
        <v>242</v>
      </c>
    </row>
    <row r="224" spans="1:2" x14ac:dyDescent="0.25">
      <c r="A224" t="s">
        <v>243</v>
      </c>
      <c r="B224" t="str">
        <f>A223</f>
        <v>Flier Systems B.V.</v>
      </c>
    </row>
    <row r="225" spans="1:2" hidden="1" x14ac:dyDescent="0.25">
      <c r="A225" t="s">
        <v>244</v>
      </c>
    </row>
    <row r="226" spans="1:2" x14ac:dyDescent="0.25">
      <c r="A226" t="s">
        <v>245</v>
      </c>
      <c r="B226" t="str">
        <f>A225</f>
        <v>Food Autonomy Kft.</v>
      </c>
    </row>
    <row r="227" spans="1:2" hidden="1" x14ac:dyDescent="0.25">
      <c r="A227" t="s">
        <v>246</v>
      </c>
    </row>
    <row r="228" spans="1:2" x14ac:dyDescent="0.25">
      <c r="A228" t="s">
        <v>247</v>
      </c>
      <c r="B228" t="str">
        <f>A227</f>
        <v>FRAVEBOT s.r.o.</v>
      </c>
    </row>
    <row r="229" spans="1:2" hidden="1" x14ac:dyDescent="0.25">
      <c r="A229" t="s">
        <v>248</v>
      </c>
    </row>
    <row r="230" spans="1:2" x14ac:dyDescent="0.25">
      <c r="A230" t="s">
        <v>249</v>
      </c>
      <c r="B230" t="str">
        <f>A229</f>
        <v>Fujian JIUPO Biotechnology Co., LTD.</v>
      </c>
    </row>
    <row r="231" spans="1:2" hidden="1" x14ac:dyDescent="0.25">
      <c r="A231" t="s">
        <v>250</v>
      </c>
    </row>
    <row r="232" spans="1:2" x14ac:dyDescent="0.25">
      <c r="A232" t="s">
        <v>251</v>
      </c>
      <c r="B232" t="str">
        <f>A231</f>
        <v>Fujian Sananbio Technology Co.,Ltd</v>
      </c>
    </row>
    <row r="233" spans="1:2" hidden="1" x14ac:dyDescent="0.25">
      <c r="A233" t="s">
        <v>252</v>
      </c>
    </row>
    <row r="234" spans="1:2" x14ac:dyDescent="0.25">
      <c r="A234" t="s">
        <v>253</v>
      </c>
      <c r="B234" t="str">
        <f>A233</f>
        <v>G And N Fortune Limited</v>
      </c>
    </row>
    <row r="235" spans="1:2" hidden="1" x14ac:dyDescent="0.25">
      <c r="A235" t="s">
        <v>254</v>
      </c>
    </row>
    <row r="236" spans="1:2" x14ac:dyDescent="0.25">
      <c r="A236" t="s">
        <v>255</v>
      </c>
      <c r="B236" t="str">
        <f>A235</f>
        <v>Gardin Ltd</v>
      </c>
    </row>
    <row r="237" spans="1:2" hidden="1" x14ac:dyDescent="0.25">
      <c r="A237" t="s">
        <v>256</v>
      </c>
    </row>
    <row r="238" spans="1:2" x14ac:dyDescent="0.25">
      <c r="A238" t="s">
        <v>46</v>
      </c>
      <c r="B238" t="str">
        <f>A237</f>
        <v>Gavita International B.V., Agrolux</v>
      </c>
    </row>
    <row r="239" spans="1:2" hidden="1" x14ac:dyDescent="0.25">
      <c r="A239" t="s">
        <v>257</v>
      </c>
    </row>
    <row r="240" spans="1:2" x14ac:dyDescent="0.25">
      <c r="A240" t="s">
        <v>258</v>
      </c>
      <c r="B240" t="str">
        <f>A239</f>
        <v>Geerlofs Refrigeration B.V.</v>
      </c>
    </row>
    <row r="241" spans="1:2" hidden="1" x14ac:dyDescent="0.25">
      <c r="A241" t="s">
        <v>259</v>
      </c>
    </row>
    <row r="242" spans="1:2" x14ac:dyDescent="0.25">
      <c r="A242" t="s">
        <v>260</v>
      </c>
      <c r="B242" t="str">
        <f>A241</f>
        <v>Genap</v>
      </c>
    </row>
    <row r="243" spans="1:2" hidden="1" x14ac:dyDescent="0.25">
      <c r="A243" t="s">
        <v>261</v>
      </c>
    </row>
    <row r="244" spans="1:2" x14ac:dyDescent="0.25">
      <c r="A244" t="s">
        <v>262</v>
      </c>
      <c r="B244" t="str">
        <f>A243</f>
        <v>GENCGUCSAN</v>
      </c>
    </row>
    <row r="245" spans="1:2" hidden="1" x14ac:dyDescent="0.25">
      <c r="A245" t="s">
        <v>263</v>
      </c>
    </row>
    <row r="246" spans="1:2" x14ac:dyDescent="0.25">
      <c r="A246" t="s">
        <v>264</v>
      </c>
      <c r="B246" t="str">
        <f>A245</f>
        <v>GigaTera Lighting Inc</v>
      </c>
    </row>
    <row r="247" spans="1:2" hidden="1" x14ac:dyDescent="0.25">
      <c r="A247" t="s">
        <v>265</v>
      </c>
    </row>
    <row r="248" spans="1:2" x14ac:dyDescent="0.25">
      <c r="A248" t="s">
        <v>266</v>
      </c>
      <c r="B248" t="str">
        <f>A247</f>
        <v>Gigola &amp; Riccardi</v>
      </c>
    </row>
    <row r="249" spans="1:2" hidden="1" x14ac:dyDescent="0.25">
      <c r="A249" t="s">
        <v>267</v>
      </c>
    </row>
    <row r="250" spans="1:2" x14ac:dyDescent="0.25">
      <c r="A250" t="s">
        <v>268</v>
      </c>
      <c r="B250" t="str">
        <f>A249</f>
        <v>Ginegar Smart Cover Solutions</v>
      </c>
    </row>
    <row r="251" spans="1:2" hidden="1" x14ac:dyDescent="0.25">
      <c r="A251" t="s">
        <v>269</v>
      </c>
    </row>
    <row r="252" spans="1:2" x14ac:dyDescent="0.25">
      <c r="A252" t="s">
        <v>270</v>
      </c>
      <c r="B252" t="str">
        <f>A251</f>
        <v>Glasimport Greenhouses B.V.</v>
      </c>
    </row>
    <row r="253" spans="1:2" hidden="1" x14ac:dyDescent="0.25">
      <c r="A253" t="s">
        <v>271</v>
      </c>
    </row>
    <row r="254" spans="1:2" x14ac:dyDescent="0.25">
      <c r="A254" t="s">
        <v>272</v>
      </c>
      <c r="B254" t="str">
        <f>A253</f>
        <v>Green Automation Group Oy</v>
      </c>
    </row>
    <row r="255" spans="1:2" hidden="1" x14ac:dyDescent="0.25">
      <c r="A255" t="s">
        <v>273</v>
      </c>
    </row>
    <row r="256" spans="1:2" x14ac:dyDescent="0.25">
      <c r="A256" t="s">
        <v>274</v>
      </c>
      <c r="B256" t="str">
        <f>A255</f>
        <v>Green Gas &amp; Liquids</v>
      </c>
    </row>
    <row r="257" spans="1:2" hidden="1" x14ac:dyDescent="0.25">
      <c r="A257" t="s">
        <v>275</v>
      </c>
    </row>
    <row r="258" spans="1:2" x14ac:dyDescent="0.25">
      <c r="A258" t="s">
        <v>276</v>
      </c>
      <c r="B258" t="str">
        <f>A257</f>
        <v>Green Simplicity</v>
      </c>
    </row>
    <row r="259" spans="1:2" hidden="1" x14ac:dyDescent="0.25">
      <c r="A259" t="s">
        <v>277</v>
      </c>
    </row>
    <row r="260" spans="1:2" x14ac:dyDescent="0.25">
      <c r="A260" t="s">
        <v>278</v>
      </c>
      <c r="B260" t="str">
        <f>A259</f>
        <v>Green world</v>
      </c>
    </row>
    <row r="261" spans="1:2" hidden="1" x14ac:dyDescent="0.25">
      <c r="A261" t="s">
        <v>279</v>
      </c>
    </row>
    <row r="262" spans="1:2" x14ac:dyDescent="0.25">
      <c r="A262" t="s">
        <v>280</v>
      </c>
      <c r="B262" t="str">
        <f>A261</f>
        <v>GreenFlow Solutions</v>
      </c>
    </row>
    <row r="263" spans="1:2" hidden="1" x14ac:dyDescent="0.25">
      <c r="A263" t="s">
        <v>281</v>
      </c>
    </row>
    <row r="264" spans="1:2" x14ac:dyDescent="0.25">
      <c r="A264" t="s">
        <v>282</v>
      </c>
      <c r="B264" t="str">
        <f>A263</f>
        <v>GreenPro Ventures Pvt Ltd</v>
      </c>
    </row>
    <row r="265" spans="1:2" hidden="1" x14ac:dyDescent="0.25">
      <c r="A265" t="s">
        <v>283</v>
      </c>
    </row>
    <row r="266" spans="1:2" x14ac:dyDescent="0.25">
      <c r="A266" t="s">
        <v>284</v>
      </c>
      <c r="B266" t="str">
        <f>A265</f>
        <v>Grodan</v>
      </c>
    </row>
    <row r="267" spans="1:2" hidden="1" x14ac:dyDescent="0.25">
      <c r="A267" t="s">
        <v>285</v>
      </c>
    </row>
    <row r="268" spans="1:2" x14ac:dyDescent="0.25">
      <c r="A268" t="s">
        <v>286</v>
      </c>
      <c r="B268" t="str">
        <f>A267</f>
        <v>Grönska EarthTech</v>
      </c>
    </row>
    <row r="269" spans="1:2" hidden="1" x14ac:dyDescent="0.25">
      <c r="A269" t="s">
        <v>287</v>
      </c>
    </row>
    <row r="270" spans="1:2" x14ac:dyDescent="0.25">
      <c r="A270" t="s">
        <v>288</v>
      </c>
      <c r="B270" t="str">
        <f>A269</f>
        <v>Growa</v>
      </c>
    </row>
    <row r="271" spans="1:2" hidden="1" x14ac:dyDescent="0.25">
      <c r="A271" t="s">
        <v>289</v>
      </c>
    </row>
    <row r="272" spans="1:2" x14ac:dyDescent="0.25">
      <c r="A272" t="s">
        <v>290</v>
      </c>
      <c r="B272" t="str">
        <f>A271</f>
        <v>Growficient B.V.</v>
      </c>
    </row>
    <row r="273" spans="1:2" hidden="1" x14ac:dyDescent="0.25">
      <c r="A273" t="s">
        <v>291</v>
      </c>
    </row>
    <row r="274" spans="1:2" x14ac:dyDescent="0.25">
      <c r="A274" t="s">
        <v>292</v>
      </c>
      <c r="B274" t="str">
        <f>A273</f>
        <v>Growtec B.V.</v>
      </c>
    </row>
    <row r="275" spans="1:2" hidden="1" x14ac:dyDescent="0.25">
      <c r="A275" t="s">
        <v>293</v>
      </c>
    </row>
    <row r="276" spans="1:2" x14ac:dyDescent="0.25">
      <c r="A276" t="s">
        <v>294</v>
      </c>
      <c r="B276" t="str">
        <f>A275</f>
        <v>GRUPO ARMANDO ALVAREZ</v>
      </c>
    </row>
    <row r="277" spans="1:2" hidden="1" x14ac:dyDescent="0.25">
      <c r="A277" t="s">
        <v>295</v>
      </c>
    </row>
    <row r="278" spans="1:2" x14ac:dyDescent="0.25">
      <c r="A278" t="s">
        <v>296</v>
      </c>
      <c r="B278" t="str">
        <f>A277</f>
        <v>GSNL</v>
      </c>
    </row>
    <row r="279" spans="1:2" hidden="1" x14ac:dyDescent="0.25">
      <c r="A279" t="s">
        <v>297</v>
      </c>
    </row>
    <row r="280" spans="1:2" x14ac:dyDescent="0.25">
      <c r="A280" t="s">
        <v>298</v>
      </c>
      <c r="B280" t="str">
        <f>A279</f>
        <v>Guangdong liweida optoelectronics co.,ltd.</v>
      </c>
    </row>
    <row r="281" spans="1:2" hidden="1" x14ac:dyDescent="0.25">
      <c r="A281" t="s">
        <v>299</v>
      </c>
    </row>
    <row r="282" spans="1:2" x14ac:dyDescent="0.25">
      <c r="A282" t="s">
        <v>300</v>
      </c>
      <c r="B282" t="str">
        <f>A281</f>
        <v>Guangdong Moore Technology Co., Ltd.</v>
      </c>
    </row>
    <row r="283" spans="1:2" hidden="1" x14ac:dyDescent="0.25">
      <c r="A283" t="s">
        <v>301</v>
      </c>
    </row>
    <row r="284" spans="1:2" x14ac:dyDescent="0.25">
      <c r="A284" t="s">
        <v>302</v>
      </c>
      <c r="B284" t="str">
        <f>A283</f>
        <v>Guangzhou Linong Lighting Technology Co.,LTD.</v>
      </c>
    </row>
    <row r="285" spans="1:2" hidden="1" x14ac:dyDescent="0.25">
      <c r="A285" t="s">
        <v>303</v>
      </c>
    </row>
    <row r="286" spans="1:2" x14ac:dyDescent="0.25">
      <c r="A286" t="s">
        <v>304</v>
      </c>
      <c r="B286" t="str">
        <f>A285</f>
        <v>Hagelunie</v>
      </c>
    </row>
    <row r="287" spans="1:2" hidden="1" x14ac:dyDescent="0.25">
      <c r="A287" t="s">
        <v>305</v>
      </c>
    </row>
    <row r="288" spans="1:2" x14ac:dyDescent="0.25">
      <c r="A288" t="s">
        <v>306</v>
      </c>
      <c r="B288" t="str">
        <f>A287</f>
        <v>Haifa Group</v>
      </c>
    </row>
    <row r="289" spans="1:2" hidden="1" x14ac:dyDescent="0.25">
      <c r="A289" t="s">
        <v>307</v>
      </c>
    </row>
    <row r="290" spans="1:2" x14ac:dyDescent="0.25">
      <c r="A290" t="s">
        <v>308</v>
      </c>
      <c r="B290" t="str">
        <f>A289</f>
        <v>Handelsonderneming van Krimpen b.v.</v>
      </c>
    </row>
    <row r="291" spans="1:2" hidden="1" x14ac:dyDescent="0.25">
      <c r="A291" t="s">
        <v>309</v>
      </c>
    </row>
    <row r="292" spans="1:2" x14ac:dyDescent="0.25">
      <c r="A292" t="s">
        <v>310</v>
      </c>
      <c r="B292" t="str">
        <f>A291</f>
        <v>Hangzhou Hanguang Illumination Co., Ltd.</v>
      </c>
    </row>
    <row r="293" spans="1:2" hidden="1" x14ac:dyDescent="0.25">
      <c r="A293" t="s">
        <v>311</v>
      </c>
    </row>
    <row r="294" spans="1:2" x14ac:dyDescent="0.25">
      <c r="A294" t="s">
        <v>312</v>
      </c>
      <c r="B294" t="str">
        <f>A293</f>
        <v>Hangzhou Qogori Tech Co.,Ltd.(K2TECH)</v>
      </c>
    </row>
    <row r="295" spans="1:2" hidden="1" x14ac:dyDescent="0.25">
      <c r="A295" t="s">
        <v>313</v>
      </c>
    </row>
    <row r="296" spans="1:2" x14ac:dyDescent="0.25">
      <c r="A296" t="s">
        <v>314</v>
      </c>
      <c r="B296" t="str">
        <f>A295</f>
        <v>Heliospectra AB</v>
      </c>
    </row>
    <row r="297" spans="1:2" hidden="1" x14ac:dyDescent="0.25">
      <c r="A297" t="s">
        <v>315</v>
      </c>
    </row>
    <row r="298" spans="1:2" x14ac:dyDescent="0.25">
      <c r="A298" t="s">
        <v>316</v>
      </c>
      <c r="B298" t="str">
        <f>A297</f>
        <v>HENAN YUXIN LONGCHANG GREENHOUSE ENGINEERING CO., LTD.</v>
      </c>
    </row>
    <row r="299" spans="1:2" hidden="1" x14ac:dyDescent="0.25">
      <c r="A299" t="s">
        <v>317</v>
      </c>
    </row>
    <row r="300" spans="1:2" x14ac:dyDescent="0.25">
      <c r="A300" t="s">
        <v>318</v>
      </c>
      <c r="B300" t="str">
        <f>A299</f>
        <v>Hendic B.V.</v>
      </c>
    </row>
    <row r="301" spans="1:2" hidden="1" x14ac:dyDescent="0.25">
      <c r="A301" t="s">
        <v>319</v>
      </c>
    </row>
    <row r="302" spans="1:2" x14ac:dyDescent="0.25">
      <c r="A302" t="s">
        <v>320</v>
      </c>
      <c r="B302" t="str">
        <f>A301</f>
        <v>Hettich Benelux</v>
      </c>
    </row>
    <row r="303" spans="1:2" hidden="1" x14ac:dyDescent="0.25">
      <c r="A303" t="s">
        <v>321</v>
      </c>
    </row>
    <row r="304" spans="1:2" x14ac:dyDescent="0.25">
      <c r="A304" t="s">
        <v>322</v>
      </c>
      <c r="B304" t="str">
        <f>A303</f>
        <v>Hilaturas Mar S.L.</v>
      </c>
    </row>
    <row r="305" spans="1:2" hidden="1" x14ac:dyDescent="0.25">
      <c r="A305" t="s">
        <v>323</v>
      </c>
    </row>
    <row r="306" spans="1:2" x14ac:dyDescent="0.25">
      <c r="A306" t="s">
        <v>324</v>
      </c>
      <c r="B306" t="str">
        <f>A305</f>
        <v>Holland Heater De Lier B.V.</v>
      </c>
    </row>
    <row r="307" spans="1:2" hidden="1" x14ac:dyDescent="0.25">
      <c r="A307" t="s">
        <v>325</v>
      </c>
    </row>
    <row r="308" spans="1:2" x14ac:dyDescent="0.25">
      <c r="A308" t="s">
        <v>326</v>
      </c>
      <c r="B308" t="str">
        <f>A307</f>
        <v>Holland Screens / Holland Netting</v>
      </c>
    </row>
    <row r="309" spans="1:2" hidden="1" x14ac:dyDescent="0.25">
      <c r="A309" t="s">
        <v>327</v>
      </c>
    </row>
    <row r="310" spans="1:2" x14ac:dyDescent="0.25">
      <c r="A310" t="s">
        <v>328</v>
      </c>
      <c r="B310" t="str">
        <f>A309</f>
        <v>HONGLI ZHIHUI GROUP CO.,LTD. GUANGZHOU BRANCH</v>
      </c>
    </row>
    <row r="311" spans="1:2" hidden="1" x14ac:dyDescent="0.25">
      <c r="A311" t="s">
        <v>329</v>
      </c>
    </row>
    <row r="312" spans="1:2" x14ac:dyDescent="0.25">
      <c r="A312" t="s">
        <v>330</v>
      </c>
      <c r="B312" t="str">
        <f>A311</f>
        <v>Hoogendoorn Growth Management</v>
      </c>
    </row>
    <row r="313" spans="1:2" hidden="1" x14ac:dyDescent="0.25">
      <c r="A313" t="s">
        <v>331</v>
      </c>
    </row>
    <row r="314" spans="1:2" x14ac:dyDescent="0.25">
      <c r="A314" t="s">
        <v>332</v>
      </c>
      <c r="B314" t="str">
        <f>A313</f>
        <v>Horti XS</v>
      </c>
    </row>
    <row r="315" spans="1:2" hidden="1" x14ac:dyDescent="0.25">
      <c r="A315" t="s">
        <v>333</v>
      </c>
    </row>
    <row r="316" spans="1:2" x14ac:dyDescent="0.25">
      <c r="A316" t="s">
        <v>334</v>
      </c>
      <c r="B316" t="str">
        <f>A315</f>
        <v>Hortilife</v>
      </c>
    </row>
    <row r="317" spans="1:2" hidden="1" x14ac:dyDescent="0.25">
      <c r="A317" t="s">
        <v>335</v>
      </c>
    </row>
    <row r="318" spans="1:2" x14ac:dyDescent="0.25">
      <c r="A318" t="s">
        <v>336</v>
      </c>
      <c r="B318" t="str">
        <f>A317</f>
        <v>Hortilux Schreder B.V.</v>
      </c>
    </row>
    <row r="319" spans="1:2" hidden="1" x14ac:dyDescent="0.25">
      <c r="A319" t="s">
        <v>337</v>
      </c>
    </row>
    <row r="320" spans="1:2" x14ac:dyDescent="0.25">
      <c r="A320" t="s">
        <v>338</v>
      </c>
      <c r="B320" t="str">
        <f>A319</f>
        <v>Hortimat</v>
      </c>
    </row>
    <row r="321" spans="1:2" hidden="1" x14ac:dyDescent="0.25">
      <c r="A321" t="s">
        <v>339</v>
      </c>
    </row>
    <row r="322" spans="1:2" x14ac:dyDescent="0.25">
      <c r="A322" t="s">
        <v>340</v>
      </c>
      <c r="B322" t="str">
        <f>A321</f>
        <v>Hortiplan B.V.</v>
      </c>
    </row>
    <row r="323" spans="1:2" hidden="1" x14ac:dyDescent="0.25">
      <c r="A323" t="s">
        <v>341</v>
      </c>
    </row>
    <row r="324" spans="1:2" x14ac:dyDescent="0.25">
      <c r="A324" t="s">
        <v>50</v>
      </c>
      <c r="B324" t="str">
        <f>A323</f>
        <v>Hortispeed BV/ Agrozone Europe</v>
      </c>
    </row>
    <row r="325" spans="1:2" hidden="1" x14ac:dyDescent="0.25">
      <c r="A325" t="s">
        <v>342</v>
      </c>
    </row>
    <row r="326" spans="1:2" x14ac:dyDescent="0.25">
      <c r="A326" t="s">
        <v>343</v>
      </c>
      <c r="B326" t="str">
        <f>A325</f>
        <v>Hortus Supplies International B.V.</v>
      </c>
    </row>
    <row r="327" spans="1:2" hidden="1" x14ac:dyDescent="0.25">
      <c r="A327" t="s">
        <v>344</v>
      </c>
    </row>
    <row r="328" spans="1:2" x14ac:dyDescent="0.25">
      <c r="A328" t="s">
        <v>345</v>
      </c>
      <c r="B328" t="str">
        <f>A327</f>
        <v>Hotraco Horti / Rotem</v>
      </c>
    </row>
    <row r="329" spans="1:2" hidden="1" x14ac:dyDescent="0.25">
      <c r="A329" t="s">
        <v>346</v>
      </c>
    </row>
    <row r="330" spans="1:2" x14ac:dyDescent="0.25">
      <c r="A330" t="s">
        <v>347</v>
      </c>
      <c r="B330" t="str">
        <f>A329</f>
        <v>Houweling Horticulture</v>
      </c>
    </row>
    <row r="331" spans="1:2" hidden="1" x14ac:dyDescent="0.25">
      <c r="A331" t="s">
        <v>348</v>
      </c>
    </row>
    <row r="332" spans="1:2" x14ac:dyDescent="0.25">
      <c r="A332" t="s">
        <v>349</v>
      </c>
      <c r="B332" t="str">
        <f>A331</f>
        <v>HT Verboom</v>
      </c>
    </row>
    <row r="333" spans="1:2" hidden="1" x14ac:dyDescent="0.25">
      <c r="A333" t="s">
        <v>350</v>
      </c>
    </row>
    <row r="334" spans="1:2" x14ac:dyDescent="0.25">
      <c r="A334" t="s">
        <v>351</v>
      </c>
      <c r="B334" t="str">
        <f>A333</f>
        <v>Huisman Screen Systems</v>
      </c>
    </row>
    <row r="335" spans="1:2" hidden="1" x14ac:dyDescent="0.25">
      <c r="A335" t="s">
        <v>352</v>
      </c>
    </row>
    <row r="336" spans="1:2" x14ac:dyDescent="0.25">
      <c r="A336" t="s">
        <v>353</v>
      </c>
      <c r="B336" t="str">
        <f>A335</f>
        <v>Hydroponic Systems</v>
      </c>
    </row>
    <row r="337" spans="1:2" hidden="1" x14ac:dyDescent="0.25">
      <c r="A337" t="s">
        <v>354</v>
      </c>
    </row>
    <row r="338" spans="1:2" x14ac:dyDescent="0.25">
      <c r="A338" t="s">
        <v>355</v>
      </c>
      <c r="B338" t="str">
        <f>A337</f>
        <v>IDM Ideas Desarrollo y Mejora S.L.</v>
      </c>
    </row>
    <row r="339" spans="1:2" hidden="1" x14ac:dyDescent="0.25">
      <c r="A339" t="s">
        <v>356</v>
      </c>
    </row>
    <row r="340" spans="1:2" x14ac:dyDescent="0.25">
      <c r="A340" t="s">
        <v>357</v>
      </c>
      <c r="B340" t="str">
        <f>A339</f>
        <v>Idromeccanica Lucchini S.p.A.</v>
      </c>
    </row>
    <row r="341" spans="1:2" hidden="1" x14ac:dyDescent="0.25">
      <c r="A341" t="s">
        <v>358</v>
      </c>
    </row>
    <row r="342" spans="1:2" x14ac:dyDescent="0.25">
      <c r="A342" t="s">
        <v>359</v>
      </c>
      <c r="B342" t="str">
        <f>A341</f>
        <v>IKEUCHI EUROPE</v>
      </c>
    </row>
    <row r="343" spans="1:2" hidden="1" x14ac:dyDescent="0.25">
      <c r="A343" t="s">
        <v>360</v>
      </c>
    </row>
    <row r="344" spans="1:2" x14ac:dyDescent="0.25">
      <c r="A344" t="s">
        <v>361</v>
      </c>
      <c r="B344" t="str">
        <f>A343</f>
        <v>Ina Plastics SA</v>
      </c>
    </row>
    <row r="345" spans="1:2" hidden="1" x14ac:dyDescent="0.25">
      <c r="A345" t="s">
        <v>362</v>
      </c>
    </row>
    <row r="346" spans="1:2" x14ac:dyDescent="0.25">
      <c r="A346" t="s">
        <v>363</v>
      </c>
      <c r="B346" t="str">
        <f>A345</f>
        <v>Innovation &amp; Insight theater</v>
      </c>
    </row>
    <row r="347" spans="1:2" hidden="1" x14ac:dyDescent="0.25">
      <c r="A347" t="s">
        <v>364</v>
      </c>
    </row>
    <row r="348" spans="1:2" x14ac:dyDescent="0.25">
      <c r="A348" t="s">
        <v>365</v>
      </c>
      <c r="B348" t="str">
        <f>A347</f>
        <v>Inta Crop Technology S.L.</v>
      </c>
    </row>
    <row r="349" spans="1:2" hidden="1" x14ac:dyDescent="0.25">
      <c r="A349" t="s">
        <v>366</v>
      </c>
    </row>
    <row r="350" spans="1:2" x14ac:dyDescent="0.25">
      <c r="A350" t="s">
        <v>367</v>
      </c>
      <c r="B350" t="str">
        <f>A349</f>
        <v>Inter Primo A/S</v>
      </c>
    </row>
    <row r="351" spans="1:2" hidden="1" x14ac:dyDescent="0.25">
      <c r="A351" t="s">
        <v>368</v>
      </c>
    </row>
    <row r="352" spans="1:2" x14ac:dyDescent="0.25">
      <c r="A352" t="s">
        <v>369</v>
      </c>
      <c r="B352" t="str">
        <f>A351</f>
        <v>Inventronics</v>
      </c>
    </row>
    <row r="353" spans="1:2" hidden="1" x14ac:dyDescent="0.25">
      <c r="A353" t="s">
        <v>370</v>
      </c>
    </row>
    <row r="354" spans="1:2" x14ac:dyDescent="0.25">
      <c r="A354" t="s">
        <v>371</v>
      </c>
      <c r="B354" t="str">
        <f>A353</f>
        <v>IUNU</v>
      </c>
    </row>
    <row r="355" spans="1:2" hidden="1" x14ac:dyDescent="0.25">
      <c r="A355" t="s">
        <v>372</v>
      </c>
    </row>
    <row r="356" spans="1:2" x14ac:dyDescent="0.25">
      <c r="A356" t="s">
        <v>373</v>
      </c>
      <c r="B356" t="str">
        <f>A355</f>
        <v>J. Huete Greenhouses</v>
      </c>
    </row>
    <row r="357" spans="1:2" hidden="1" x14ac:dyDescent="0.25">
      <c r="A357" t="s">
        <v>374</v>
      </c>
    </row>
    <row r="358" spans="1:2" x14ac:dyDescent="0.25">
      <c r="A358" t="s">
        <v>375</v>
      </c>
      <c r="B358" t="str">
        <f>A357</f>
        <v>JASA Packaging Solutions</v>
      </c>
    </row>
    <row r="359" spans="1:2" hidden="1" x14ac:dyDescent="0.25">
      <c r="A359" t="s">
        <v>376</v>
      </c>
    </row>
    <row r="360" spans="1:2" x14ac:dyDescent="0.25">
      <c r="A360" t="s">
        <v>377</v>
      </c>
      <c r="B360" t="str">
        <f>A359</f>
        <v>JIANGSU RUNGE ALUMINUM CO.,LTD</v>
      </c>
    </row>
    <row r="361" spans="1:2" hidden="1" x14ac:dyDescent="0.25">
      <c r="A361" t="s">
        <v>378</v>
      </c>
    </row>
    <row r="362" spans="1:2" x14ac:dyDescent="0.25">
      <c r="A362" t="s">
        <v>379</v>
      </c>
      <c r="B362" t="str">
        <f>A361</f>
        <v>Jiffy Products International B.V.</v>
      </c>
    </row>
    <row r="363" spans="1:2" hidden="1" x14ac:dyDescent="0.25">
      <c r="A363" t="s">
        <v>380</v>
      </c>
    </row>
    <row r="364" spans="1:2" x14ac:dyDescent="0.25">
      <c r="A364" t="s">
        <v>381</v>
      </c>
      <c r="B364" t="str">
        <f>A363</f>
        <v>JUTA a.s.</v>
      </c>
    </row>
    <row r="365" spans="1:2" hidden="1" x14ac:dyDescent="0.25">
      <c r="A365" t="s">
        <v>382</v>
      </c>
    </row>
    <row r="366" spans="1:2" x14ac:dyDescent="0.25">
      <c r="A366" t="s">
        <v>383</v>
      </c>
      <c r="B366" t="str">
        <f>A365</f>
        <v>Kamarhatty Jute Mills, India ( Since 1877)</v>
      </c>
    </row>
    <row r="367" spans="1:2" hidden="1" x14ac:dyDescent="0.25">
      <c r="A367" t="s">
        <v>384</v>
      </c>
    </row>
    <row r="368" spans="1:2" x14ac:dyDescent="0.25">
      <c r="A368" t="s">
        <v>385</v>
      </c>
      <c r="B368" t="str">
        <f>A367</f>
        <v>Kekkilä-BVB</v>
      </c>
    </row>
    <row r="369" spans="1:2" hidden="1" x14ac:dyDescent="0.25">
      <c r="A369" t="s">
        <v>386</v>
      </c>
    </row>
    <row r="370" spans="1:2" x14ac:dyDescent="0.25">
      <c r="A370" t="s">
        <v>387</v>
      </c>
      <c r="B370" t="str">
        <f>A369</f>
        <v>KG Greenhouses &amp; KG Systems</v>
      </c>
    </row>
    <row r="371" spans="1:2" hidden="1" x14ac:dyDescent="0.25">
      <c r="A371" t="s">
        <v>388</v>
      </c>
    </row>
    <row r="372" spans="1:2" x14ac:dyDescent="0.25">
      <c r="A372" t="s">
        <v>389</v>
      </c>
      <c r="B372" t="str">
        <f>A371</f>
        <v>Klasmann-Deilmann GmbH</v>
      </c>
    </row>
    <row r="373" spans="1:2" hidden="1" x14ac:dyDescent="0.25">
      <c r="A373" t="s">
        <v>390</v>
      </c>
    </row>
    <row r="374" spans="1:2" x14ac:dyDescent="0.25">
      <c r="A374" t="s">
        <v>391</v>
      </c>
      <c r="B374" t="str">
        <f>A373</f>
        <v>Koidra Inc.</v>
      </c>
    </row>
    <row r="375" spans="1:2" hidden="1" x14ac:dyDescent="0.25">
      <c r="A375" t="s">
        <v>392</v>
      </c>
    </row>
    <row r="376" spans="1:2" x14ac:dyDescent="0.25">
      <c r="A376" t="s">
        <v>393</v>
      </c>
      <c r="B376" t="str">
        <f>A375</f>
        <v>Koppert</v>
      </c>
    </row>
    <row r="377" spans="1:2" hidden="1" x14ac:dyDescent="0.25">
      <c r="A377" t="s">
        <v>394</v>
      </c>
    </row>
    <row r="378" spans="1:2" x14ac:dyDescent="0.25">
      <c r="A378" t="s">
        <v>395</v>
      </c>
      <c r="B378" t="str">
        <f>A377</f>
        <v>KUBO Greenhouse Projects B.V.</v>
      </c>
    </row>
    <row r="379" spans="1:2" hidden="1" x14ac:dyDescent="0.25">
      <c r="A379" t="s">
        <v>396</v>
      </c>
    </row>
    <row r="380" spans="1:2" x14ac:dyDescent="0.25">
      <c r="A380" t="s">
        <v>397</v>
      </c>
      <c r="B380" t="str">
        <f>A379</f>
        <v>L.G. ITALIA SRL</v>
      </c>
    </row>
    <row r="381" spans="1:2" hidden="1" x14ac:dyDescent="0.25">
      <c r="A381" t="s">
        <v>398</v>
      </c>
    </row>
    <row r="382" spans="1:2" x14ac:dyDescent="0.25">
      <c r="A382" t="s">
        <v>399</v>
      </c>
      <c r="B382" t="str">
        <f>A381</f>
        <v>Lab Associates B.V.</v>
      </c>
    </row>
    <row r="383" spans="1:2" hidden="1" x14ac:dyDescent="0.25">
      <c r="A383" t="s">
        <v>400</v>
      </c>
    </row>
    <row r="384" spans="1:2" x14ac:dyDescent="0.25">
      <c r="A384" t="s">
        <v>401</v>
      </c>
      <c r="B384" t="str">
        <f>A383</f>
        <v>LANXESS Biosecurity Solutions</v>
      </c>
    </row>
    <row r="385" spans="1:2" hidden="1" x14ac:dyDescent="0.25">
      <c r="A385" t="s">
        <v>402</v>
      </c>
    </row>
    <row r="386" spans="1:2" x14ac:dyDescent="0.25">
      <c r="A386" t="s">
        <v>403</v>
      </c>
      <c r="B386" t="str">
        <f>A385</f>
        <v>Ledestar</v>
      </c>
    </row>
    <row r="387" spans="1:2" hidden="1" x14ac:dyDescent="0.25">
      <c r="A387" t="s">
        <v>404</v>
      </c>
    </row>
    <row r="388" spans="1:2" x14ac:dyDescent="0.25">
      <c r="A388" t="s">
        <v>405</v>
      </c>
      <c r="B388" t="str">
        <f>A387</f>
        <v>Ledgnd &amp; Phenovation</v>
      </c>
    </row>
    <row r="389" spans="1:2" hidden="1" x14ac:dyDescent="0.25">
      <c r="A389" t="s">
        <v>406</v>
      </c>
    </row>
    <row r="390" spans="1:2" x14ac:dyDescent="0.25">
      <c r="A390" t="s">
        <v>407</v>
      </c>
      <c r="B390" t="str">
        <f>A389</f>
        <v>LetsGrow.com</v>
      </c>
    </row>
    <row r="391" spans="1:2" hidden="1" x14ac:dyDescent="0.25">
      <c r="A391" t="s">
        <v>408</v>
      </c>
    </row>
    <row r="392" spans="1:2" x14ac:dyDescent="0.25">
      <c r="A392" t="s">
        <v>409</v>
      </c>
      <c r="B392" t="str">
        <f>A391</f>
        <v>LettUs Grow Ltd</v>
      </c>
    </row>
    <row r="393" spans="1:2" hidden="1" x14ac:dyDescent="0.25">
      <c r="A393" t="s">
        <v>410</v>
      </c>
    </row>
    <row r="394" spans="1:2" x14ac:dyDescent="0.25">
      <c r="A394" t="s">
        <v>411</v>
      </c>
      <c r="B394" t="str">
        <f>A393</f>
        <v>LIBERTY Composite Air Handling Units</v>
      </c>
    </row>
    <row r="395" spans="1:2" hidden="1" x14ac:dyDescent="0.25">
      <c r="A395" t="s">
        <v>412</v>
      </c>
    </row>
    <row r="396" spans="1:2" x14ac:dyDescent="0.25">
      <c r="A396" t="s">
        <v>413</v>
      </c>
      <c r="B396" t="str">
        <f>A395</f>
        <v>Light4food B.V.</v>
      </c>
    </row>
    <row r="397" spans="1:2" hidden="1" x14ac:dyDescent="0.25">
      <c r="A397" t="s">
        <v>414</v>
      </c>
    </row>
    <row r="398" spans="1:2" x14ac:dyDescent="0.25">
      <c r="A398" t="s">
        <v>415</v>
      </c>
      <c r="B398" t="str">
        <f>A397</f>
        <v>Limex We Build Washing Machines</v>
      </c>
    </row>
    <row r="399" spans="1:2" hidden="1" x14ac:dyDescent="0.25">
      <c r="A399" t="s">
        <v>416</v>
      </c>
    </row>
    <row r="400" spans="1:2" x14ac:dyDescent="0.25">
      <c r="A400" t="s">
        <v>417</v>
      </c>
      <c r="B400" t="str">
        <f>A399</f>
        <v>Lion Agritech Pte Ltd</v>
      </c>
    </row>
    <row r="401" spans="1:2" hidden="1" x14ac:dyDescent="0.25">
      <c r="A401" t="s">
        <v>418</v>
      </c>
    </row>
    <row r="402" spans="1:2" x14ac:dyDescent="0.25">
      <c r="A402" t="s">
        <v>419</v>
      </c>
      <c r="B402" t="str">
        <f>A401</f>
        <v>Lock Drives B.V.</v>
      </c>
    </row>
    <row r="403" spans="1:2" hidden="1" x14ac:dyDescent="0.25">
      <c r="A403" t="s">
        <v>420</v>
      </c>
    </row>
    <row r="404" spans="1:2" x14ac:dyDescent="0.25">
      <c r="A404" t="s">
        <v>421</v>
      </c>
      <c r="B404" t="str">
        <f>A403</f>
        <v>Logiqs B.V.</v>
      </c>
    </row>
    <row r="405" spans="1:2" hidden="1" x14ac:dyDescent="0.25">
      <c r="A405" t="s">
        <v>422</v>
      </c>
    </row>
    <row r="406" spans="1:2" x14ac:dyDescent="0.25">
      <c r="A406" t="s">
        <v>114</v>
      </c>
      <c r="B406" t="str">
        <f>A405</f>
        <v>Logitec Plus B.V. BCC FiberCell</v>
      </c>
    </row>
    <row r="407" spans="1:2" hidden="1" x14ac:dyDescent="0.25">
      <c r="A407" t="s">
        <v>423</v>
      </c>
    </row>
    <row r="408" spans="1:2" x14ac:dyDescent="0.25">
      <c r="A408" t="s">
        <v>424</v>
      </c>
      <c r="B408" t="str">
        <f>A407</f>
        <v>Looije Agro Technics</v>
      </c>
    </row>
    <row r="409" spans="1:2" hidden="1" x14ac:dyDescent="0.25">
      <c r="A409" t="s">
        <v>425</v>
      </c>
    </row>
    <row r="410" spans="1:2" x14ac:dyDescent="0.25">
      <c r="A410" t="s">
        <v>426</v>
      </c>
      <c r="B410" t="str">
        <f>A409</f>
        <v>LRE Weegtechniek bv</v>
      </c>
    </row>
    <row r="411" spans="1:2" hidden="1" x14ac:dyDescent="0.25">
      <c r="A411" t="s">
        <v>427</v>
      </c>
    </row>
    <row r="412" spans="1:2" x14ac:dyDescent="0.25">
      <c r="A412" t="s">
        <v>108</v>
      </c>
      <c r="B412" t="str">
        <f>A411</f>
        <v>LUBING GreenTec</v>
      </c>
    </row>
    <row r="413" spans="1:2" hidden="1" x14ac:dyDescent="0.25">
      <c r="A413" t="s">
        <v>428</v>
      </c>
    </row>
    <row r="414" spans="1:2" x14ac:dyDescent="0.25">
      <c r="A414" t="s">
        <v>429</v>
      </c>
      <c r="B414" t="str">
        <f>A413</f>
        <v>LUDLOW JUTE &amp; SPECIALITIES LTD</v>
      </c>
    </row>
    <row r="415" spans="1:2" hidden="1" x14ac:dyDescent="0.25">
      <c r="A415" t="s">
        <v>430</v>
      </c>
    </row>
    <row r="416" spans="1:2" x14ac:dyDescent="0.25">
      <c r="A416" t="s">
        <v>431</v>
      </c>
      <c r="B416" t="str">
        <f>A415</f>
        <v>Luiten Greenhouses B.V.</v>
      </c>
    </row>
    <row r="417" spans="1:2" hidden="1" x14ac:dyDescent="0.25">
      <c r="A417" t="s">
        <v>432</v>
      </c>
    </row>
    <row r="418" spans="1:2" x14ac:dyDescent="0.25">
      <c r="A418" t="s">
        <v>433</v>
      </c>
      <c r="B418" t="str">
        <f>A417</f>
        <v>Lumatek Lighting</v>
      </c>
    </row>
    <row r="419" spans="1:2" hidden="1" x14ac:dyDescent="0.25">
      <c r="A419" t="s">
        <v>434</v>
      </c>
    </row>
    <row r="420" spans="1:2" x14ac:dyDescent="0.25">
      <c r="A420" t="s">
        <v>435</v>
      </c>
      <c r="B420" t="str">
        <f>A419</f>
        <v>LumLux Corp.</v>
      </c>
    </row>
    <row r="421" spans="1:2" hidden="1" x14ac:dyDescent="0.25">
      <c r="A421" t="s">
        <v>436</v>
      </c>
    </row>
    <row r="422" spans="1:2" x14ac:dyDescent="0.25">
      <c r="A422" t="s">
        <v>437</v>
      </c>
      <c r="B422" t="str">
        <f>A421</f>
        <v>LYCENT AGRITECH</v>
      </c>
    </row>
    <row r="423" spans="1:2" hidden="1" x14ac:dyDescent="0.25">
      <c r="A423" t="s">
        <v>438</v>
      </c>
    </row>
    <row r="424" spans="1:2" x14ac:dyDescent="0.25">
      <c r="A424" t="s">
        <v>439</v>
      </c>
      <c r="B424" t="str">
        <f>A423</f>
        <v>Mabre S.r.l.</v>
      </c>
    </row>
    <row r="425" spans="1:2" hidden="1" x14ac:dyDescent="0.25">
      <c r="A425" t="s">
        <v>440</v>
      </c>
    </row>
    <row r="426" spans="1:2" x14ac:dyDescent="0.25">
      <c r="A426" t="s">
        <v>441</v>
      </c>
      <c r="B426" t="str">
        <f>A425</f>
        <v>MANNA CEA</v>
      </c>
    </row>
    <row r="427" spans="1:2" hidden="1" x14ac:dyDescent="0.25">
      <c r="A427" t="s">
        <v>442</v>
      </c>
    </row>
    <row r="428" spans="1:2" x14ac:dyDescent="0.25">
      <c r="A428" t="s">
        <v>443</v>
      </c>
      <c r="B428" t="str">
        <f>A427</f>
        <v>Martin Stolze</v>
      </c>
    </row>
    <row r="429" spans="1:2" hidden="1" x14ac:dyDescent="0.25">
      <c r="A429" t="s">
        <v>444</v>
      </c>
    </row>
    <row r="430" spans="1:2" x14ac:dyDescent="0.25">
      <c r="A430" t="s">
        <v>445</v>
      </c>
      <c r="B430" t="str">
        <f>A429</f>
        <v>Mayer GmbH &amp; Co. KG Maschinenbau und Verwaltung</v>
      </c>
    </row>
    <row r="431" spans="1:2" hidden="1" x14ac:dyDescent="0.25">
      <c r="A431" t="s">
        <v>446</v>
      </c>
    </row>
    <row r="432" spans="1:2" x14ac:dyDescent="0.25">
      <c r="A432" t="s">
        <v>447</v>
      </c>
      <c r="B432" t="str">
        <f>A431</f>
        <v>MCP MultiCropsPlus</v>
      </c>
    </row>
    <row r="433" spans="1:2" hidden="1" x14ac:dyDescent="0.25">
      <c r="A433" t="s">
        <v>448</v>
      </c>
    </row>
    <row r="434" spans="1:2" x14ac:dyDescent="0.25">
      <c r="A434" t="s">
        <v>449</v>
      </c>
      <c r="B434" t="str">
        <f>A433</f>
        <v>MechaTronix</v>
      </c>
    </row>
    <row r="435" spans="1:2" hidden="1" x14ac:dyDescent="0.25">
      <c r="A435" t="s">
        <v>450</v>
      </c>
    </row>
    <row r="436" spans="1:2" x14ac:dyDescent="0.25">
      <c r="A436" t="s">
        <v>451</v>
      </c>
      <c r="B436" t="str">
        <f>A435</f>
        <v>Menno Chemie-Vertrieb GmbH</v>
      </c>
    </row>
    <row r="437" spans="1:2" hidden="1" x14ac:dyDescent="0.25">
      <c r="A437" t="s">
        <v>452</v>
      </c>
    </row>
    <row r="438" spans="1:2" x14ac:dyDescent="0.25">
      <c r="A438" t="s">
        <v>453</v>
      </c>
      <c r="B438" t="str">
        <f>A437</f>
        <v>Metazet B.V.</v>
      </c>
    </row>
    <row r="439" spans="1:2" hidden="1" x14ac:dyDescent="0.25">
      <c r="A439" t="s">
        <v>454</v>
      </c>
    </row>
    <row r="440" spans="1:2" x14ac:dyDescent="0.25">
      <c r="A440" t="s">
        <v>455</v>
      </c>
      <c r="B440" t="str">
        <f>A439</f>
        <v>Meteor Systems B.V.</v>
      </c>
    </row>
    <row r="441" spans="1:2" hidden="1" x14ac:dyDescent="0.25">
      <c r="A441" t="s">
        <v>456</v>
      </c>
    </row>
    <row r="442" spans="1:2" x14ac:dyDescent="0.25">
      <c r="A442" t="s">
        <v>457</v>
      </c>
      <c r="B442" t="str">
        <f>A441</f>
        <v>Mienis Water</v>
      </c>
    </row>
    <row r="443" spans="1:2" hidden="1" x14ac:dyDescent="0.25">
      <c r="A443" t="s">
        <v>458</v>
      </c>
    </row>
    <row r="444" spans="1:2" x14ac:dyDescent="0.25">
      <c r="A444" t="s">
        <v>292</v>
      </c>
      <c r="B444" t="str">
        <f>A443</f>
        <v>MJ-Tech Fogsystems Robur Holland Growtec</v>
      </c>
    </row>
    <row r="445" spans="1:2" hidden="1" x14ac:dyDescent="0.25">
      <c r="A445" t="s">
        <v>459</v>
      </c>
    </row>
    <row r="446" spans="1:2" x14ac:dyDescent="0.25">
      <c r="A446" t="s">
        <v>460</v>
      </c>
      <c r="B446" t="str">
        <f>A445</f>
        <v>Mosa Green S.r.l.</v>
      </c>
    </row>
    <row r="447" spans="1:2" hidden="1" x14ac:dyDescent="0.25">
      <c r="A447" t="s">
        <v>461</v>
      </c>
    </row>
    <row r="448" spans="1:2" x14ac:dyDescent="0.25">
      <c r="A448" t="s">
        <v>462</v>
      </c>
      <c r="B448" t="str">
        <f>A447</f>
        <v>Mprise Agriware</v>
      </c>
    </row>
    <row r="449" spans="1:2" hidden="1" x14ac:dyDescent="0.25">
      <c r="A449" t="s">
        <v>463</v>
      </c>
    </row>
    <row r="450" spans="1:2" x14ac:dyDescent="0.25">
      <c r="A450" t="s">
        <v>464</v>
      </c>
      <c r="B450" t="str">
        <f>A449</f>
        <v>MSC GREENHOUSES</v>
      </c>
    </row>
    <row r="451" spans="1:2" hidden="1" x14ac:dyDescent="0.25">
      <c r="A451" t="s">
        <v>465</v>
      </c>
    </row>
    <row r="452" spans="1:2" x14ac:dyDescent="0.25">
      <c r="A452" t="s">
        <v>466</v>
      </c>
      <c r="B452" t="str">
        <f>A451</f>
        <v>MyHooks Dagmara Maryniaczyk</v>
      </c>
    </row>
    <row r="453" spans="1:2" hidden="1" x14ac:dyDescent="0.25">
      <c r="A453" t="s">
        <v>467</v>
      </c>
    </row>
    <row r="454" spans="1:2" x14ac:dyDescent="0.25">
      <c r="A454" t="s">
        <v>468</v>
      </c>
      <c r="B454" t="str">
        <f>A453</f>
        <v>NEXT Handling Solutions</v>
      </c>
    </row>
    <row r="455" spans="1:2" hidden="1" x14ac:dyDescent="0.25">
      <c r="A455" t="s">
        <v>469</v>
      </c>
    </row>
    <row r="456" spans="1:2" x14ac:dyDescent="0.25">
      <c r="A456" t="s">
        <v>470</v>
      </c>
      <c r="B456" t="str">
        <f>A455</f>
        <v>Nieuwkoop</v>
      </c>
    </row>
    <row r="457" spans="1:2" hidden="1" x14ac:dyDescent="0.25">
      <c r="A457" t="s">
        <v>471</v>
      </c>
    </row>
    <row r="458" spans="1:2" x14ac:dyDescent="0.25">
      <c r="A458" t="s">
        <v>472</v>
      </c>
      <c r="B458" t="str">
        <f>A457</f>
        <v>Ningbo GeRui Agricultural Technology Co., Ltd.</v>
      </c>
    </row>
    <row r="459" spans="1:2" hidden="1" x14ac:dyDescent="0.25">
      <c r="A459" t="s">
        <v>473</v>
      </c>
    </row>
    <row r="460" spans="1:2" x14ac:dyDescent="0.25">
      <c r="A460" t="s">
        <v>474</v>
      </c>
      <c r="B460" t="str">
        <f>A459</f>
        <v>NLight</v>
      </c>
    </row>
    <row r="461" spans="1:2" hidden="1" x14ac:dyDescent="0.25">
      <c r="A461" t="s">
        <v>475</v>
      </c>
    </row>
    <row r="462" spans="1:2" x14ac:dyDescent="0.25">
      <c r="A462" t="s">
        <v>476</v>
      </c>
      <c r="B462" t="str">
        <f>A461</f>
        <v>Nor Elektronik Sanayi ve Ticaret Limited Sti.</v>
      </c>
    </row>
    <row r="463" spans="1:2" hidden="1" x14ac:dyDescent="0.25">
      <c r="A463" t="s">
        <v>477</v>
      </c>
    </row>
    <row r="464" spans="1:2" x14ac:dyDescent="0.25">
      <c r="A464" t="s">
        <v>478</v>
      </c>
      <c r="B464" t="str">
        <f>A463</f>
        <v>Normec Groen Agro Control</v>
      </c>
    </row>
    <row r="465" spans="1:2" hidden="1" x14ac:dyDescent="0.25">
      <c r="A465" t="s">
        <v>479</v>
      </c>
    </row>
    <row r="466" spans="1:2" x14ac:dyDescent="0.25">
      <c r="A466" t="s">
        <v>480</v>
      </c>
      <c r="B466" t="str">
        <f>A465</f>
        <v>Norsk Elektro Optikk AS</v>
      </c>
    </row>
    <row r="467" spans="1:2" hidden="1" x14ac:dyDescent="0.25">
      <c r="A467" t="s">
        <v>481</v>
      </c>
    </row>
    <row r="468" spans="1:2" x14ac:dyDescent="0.25">
      <c r="A468" t="s">
        <v>482</v>
      </c>
      <c r="B468" t="str">
        <f>A467</f>
        <v>NovaCropControl</v>
      </c>
    </row>
    <row r="469" spans="1:2" hidden="1" x14ac:dyDescent="0.25">
      <c r="A469" t="s">
        <v>483</v>
      </c>
    </row>
    <row r="470" spans="1:2" x14ac:dyDescent="0.25">
      <c r="A470" t="s">
        <v>484</v>
      </c>
      <c r="B470" t="str">
        <f>A469</f>
        <v>Noxcon environmental solutions GmbH</v>
      </c>
    </row>
    <row r="471" spans="1:2" hidden="1" x14ac:dyDescent="0.25">
      <c r="A471" t="s">
        <v>485</v>
      </c>
    </row>
    <row r="472" spans="1:2" x14ac:dyDescent="0.25">
      <c r="A472" t="s">
        <v>486</v>
      </c>
      <c r="B472" t="str">
        <f>A471</f>
        <v>NPI WATER STORAGE</v>
      </c>
    </row>
    <row r="473" spans="1:2" hidden="1" x14ac:dyDescent="0.25">
      <c r="A473" t="s">
        <v>487</v>
      </c>
    </row>
    <row r="474" spans="1:2" x14ac:dyDescent="0.25">
      <c r="A474" t="s">
        <v>488</v>
      </c>
      <c r="B474" t="str">
        <f>A473</f>
        <v>OCP Group</v>
      </c>
    </row>
    <row r="475" spans="1:2" hidden="1" x14ac:dyDescent="0.25">
      <c r="A475" t="s">
        <v>489</v>
      </c>
    </row>
    <row r="476" spans="1:2" x14ac:dyDescent="0.25">
      <c r="A476" t="s">
        <v>490</v>
      </c>
      <c r="B476" t="str">
        <f>A475</f>
        <v>Octiva Netherlands B.V.</v>
      </c>
    </row>
    <row r="477" spans="1:2" hidden="1" x14ac:dyDescent="0.25">
      <c r="A477" t="s">
        <v>491</v>
      </c>
    </row>
    <row r="478" spans="1:2" x14ac:dyDescent="0.25">
      <c r="A478" t="s">
        <v>492</v>
      </c>
      <c r="B478" t="str">
        <f>A477</f>
        <v>Oerlemans Plastics</v>
      </c>
    </row>
    <row r="479" spans="1:2" hidden="1" x14ac:dyDescent="0.25">
      <c r="A479" t="s">
        <v>493</v>
      </c>
    </row>
    <row r="480" spans="1:2" x14ac:dyDescent="0.25">
      <c r="A480" t="s">
        <v>494</v>
      </c>
      <c r="B480" t="str">
        <f>A479</f>
        <v>Oreon</v>
      </c>
    </row>
    <row r="481" spans="1:2" hidden="1" x14ac:dyDescent="0.25">
      <c r="A481" t="s">
        <v>495</v>
      </c>
    </row>
    <row r="482" spans="1:2" x14ac:dyDescent="0.25">
      <c r="A482" t="s">
        <v>496</v>
      </c>
      <c r="B482" t="str">
        <f>A481</f>
        <v>ORGANIC ELECTRONIC TECHNOLOGIES</v>
      </c>
    </row>
    <row r="483" spans="1:2" hidden="1" x14ac:dyDescent="0.25">
      <c r="A483" t="s">
        <v>497</v>
      </c>
    </row>
    <row r="484" spans="1:2" x14ac:dyDescent="0.25">
      <c r="A484" t="s">
        <v>498</v>
      </c>
      <c r="B484" t="str">
        <f>A483</f>
        <v>Organifarms GmbH</v>
      </c>
    </row>
    <row r="485" spans="1:2" hidden="1" x14ac:dyDescent="0.25">
      <c r="A485" t="s">
        <v>499</v>
      </c>
    </row>
    <row r="486" spans="1:2" x14ac:dyDescent="0.25">
      <c r="A486" t="s">
        <v>500</v>
      </c>
      <c r="B486" t="str">
        <f>A485</f>
        <v>Ortomec srl</v>
      </c>
    </row>
    <row r="487" spans="1:2" hidden="1" x14ac:dyDescent="0.25">
      <c r="A487" t="s">
        <v>501</v>
      </c>
    </row>
    <row r="488" spans="1:2" x14ac:dyDescent="0.25">
      <c r="A488" t="s">
        <v>502</v>
      </c>
      <c r="B488" t="str">
        <f>A487</f>
        <v>Otte Metallbau GmbH</v>
      </c>
    </row>
    <row r="489" spans="1:2" hidden="1" x14ac:dyDescent="0.25">
      <c r="A489" t="s">
        <v>503</v>
      </c>
    </row>
    <row r="490" spans="1:2" x14ac:dyDescent="0.25">
      <c r="A490" t="s">
        <v>504</v>
      </c>
      <c r="B490" t="str">
        <f>A489</f>
        <v>P.TRE Greenline</v>
      </c>
    </row>
    <row r="491" spans="1:2" hidden="1" x14ac:dyDescent="0.25">
      <c r="A491" t="s">
        <v>505</v>
      </c>
    </row>
    <row r="492" spans="1:2" x14ac:dyDescent="0.25">
      <c r="A492" t="s">
        <v>506</v>
      </c>
      <c r="B492" t="str">
        <f>A491</f>
        <v>Parus Europe</v>
      </c>
    </row>
    <row r="493" spans="1:2" hidden="1" x14ac:dyDescent="0.25">
      <c r="A493" t="s">
        <v>507</v>
      </c>
    </row>
    <row r="494" spans="1:2" x14ac:dyDescent="0.25">
      <c r="A494" t="s">
        <v>508</v>
      </c>
      <c r="B494" t="str">
        <f>A493</f>
        <v>Paskal Technologies Ltd.</v>
      </c>
    </row>
    <row r="495" spans="1:2" hidden="1" x14ac:dyDescent="0.25">
      <c r="A495" t="s">
        <v>509</v>
      </c>
    </row>
    <row r="496" spans="1:2" x14ac:dyDescent="0.25">
      <c r="A496" t="s">
        <v>510</v>
      </c>
      <c r="B496" t="str">
        <f>A495</f>
        <v>PATS</v>
      </c>
    </row>
    <row r="497" spans="1:2" hidden="1" x14ac:dyDescent="0.25">
      <c r="A497" t="s">
        <v>511</v>
      </c>
    </row>
    <row r="498" spans="1:2" x14ac:dyDescent="0.25">
      <c r="A498" t="s">
        <v>395</v>
      </c>
      <c r="B498" t="str">
        <f>A497</f>
        <v>PDI Scherminstallaties</v>
      </c>
    </row>
    <row r="499" spans="1:2" hidden="1" x14ac:dyDescent="0.25">
      <c r="A499" t="s">
        <v>512</v>
      </c>
    </row>
    <row r="500" spans="1:2" x14ac:dyDescent="0.25">
      <c r="A500" t="s">
        <v>405</v>
      </c>
      <c r="B500" t="str">
        <f>A499</f>
        <v>PhenoVation B.V.</v>
      </c>
    </row>
    <row r="501" spans="1:2" hidden="1" x14ac:dyDescent="0.25">
      <c r="A501" t="s">
        <v>513</v>
      </c>
    </row>
    <row r="502" spans="1:2" x14ac:dyDescent="0.25">
      <c r="A502" t="s">
        <v>514</v>
      </c>
      <c r="B502" t="str">
        <f>A501</f>
        <v>Phormium</v>
      </c>
    </row>
    <row r="503" spans="1:2" hidden="1" x14ac:dyDescent="0.25">
      <c r="A503" t="s">
        <v>515</v>
      </c>
    </row>
    <row r="504" spans="1:2" x14ac:dyDescent="0.25">
      <c r="A504" t="s">
        <v>516</v>
      </c>
      <c r="B504" t="str">
        <f>A503</f>
        <v>PhotonDancing B.V.</v>
      </c>
    </row>
    <row r="505" spans="1:2" hidden="1" x14ac:dyDescent="0.25">
      <c r="A505" t="s">
        <v>517</v>
      </c>
    </row>
    <row r="506" spans="1:2" x14ac:dyDescent="0.25">
      <c r="A506" t="s">
        <v>518</v>
      </c>
      <c r="B506" t="str">
        <f>A505</f>
        <v>PlantoSys biostimulants</v>
      </c>
    </row>
    <row r="507" spans="1:2" hidden="1" x14ac:dyDescent="0.25">
      <c r="A507" t="s">
        <v>519</v>
      </c>
    </row>
    <row r="508" spans="1:2" x14ac:dyDescent="0.25">
      <c r="A508" t="s">
        <v>520</v>
      </c>
      <c r="B508" t="str">
        <f>A507</f>
        <v>PLASTIDIS</v>
      </c>
    </row>
    <row r="509" spans="1:2" hidden="1" x14ac:dyDescent="0.25">
      <c r="A509" t="s">
        <v>521</v>
      </c>
    </row>
    <row r="510" spans="1:2" x14ac:dyDescent="0.25">
      <c r="A510" t="s">
        <v>522</v>
      </c>
      <c r="B510" t="str">
        <f>A509</f>
        <v>PLASTIKA KRITIS S.A.</v>
      </c>
    </row>
    <row r="511" spans="1:2" hidden="1" x14ac:dyDescent="0.25">
      <c r="A511" t="s">
        <v>523</v>
      </c>
    </row>
    <row r="512" spans="1:2" x14ac:dyDescent="0.25">
      <c r="A512" t="s">
        <v>524</v>
      </c>
      <c r="B512" t="str">
        <f>A511</f>
        <v>Polybot</v>
      </c>
    </row>
    <row r="513" spans="1:2" hidden="1" x14ac:dyDescent="0.25">
      <c r="A513" t="s">
        <v>525</v>
      </c>
    </row>
    <row r="514" spans="1:2" x14ac:dyDescent="0.25">
      <c r="A514" t="s">
        <v>526</v>
      </c>
      <c r="B514" t="str">
        <f>A513</f>
        <v>Powerland Technology Inc.</v>
      </c>
    </row>
    <row r="515" spans="1:2" hidden="1" x14ac:dyDescent="0.25">
      <c r="A515" t="s">
        <v>527</v>
      </c>
    </row>
    <row r="516" spans="1:2" x14ac:dyDescent="0.25">
      <c r="A516" t="s">
        <v>528</v>
      </c>
      <c r="B516" t="str">
        <f>A515</f>
        <v>Pozeen LED Ltd.</v>
      </c>
    </row>
    <row r="517" spans="1:2" hidden="1" x14ac:dyDescent="0.25">
      <c r="A517" t="s">
        <v>529</v>
      </c>
    </row>
    <row r="518" spans="1:2" x14ac:dyDescent="0.25">
      <c r="A518" t="s">
        <v>530</v>
      </c>
      <c r="B518" t="str">
        <f>A517</f>
        <v>Prayon S.A.</v>
      </c>
    </row>
    <row r="519" spans="1:2" hidden="1" x14ac:dyDescent="0.25">
      <c r="A519" t="s">
        <v>531</v>
      </c>
    </row>
    <row r="520" spans="1:2" x14ac:dyDescent="0.25">
      <c r="A520" t="s">
        <v>532</v>
      </c>
      <c r="B520" t="str">
        <f>A519</f>
        <v>Presscon Horti B.V.</v>
      </c>
    </row>
    <row r="521" spans="1:2" hidden="1" x14ac:dyDescent="0.25">
      <c r="A521" t="s">
        <v>533</v>
      </c>
    </row>
    <row r="522" spans="1:2" x14ac:dyDescent="0.25">
      <c r="A522" t="s">
        <v>534</v>
      </c>
      <c r="B522" t="str">
        <f>A521</f>
        <v>Prins Group</v>
      </c>
    </row>
    <row r="523" spans="1:2" hidden="1" x14ac:dyDescent="0.25">
      <c r="A523" t="s">
        <v>535</v>
      </c>
    </row>
    <row r="524" spans="1:2" x14ac:dyDescent="0.25">
      <c r="A524" t="s">
        <v>536</v>
      </c>
      <c r="B524" t="str">
        <f>A523</f>
        <v>Priva</v>
      </c>
    </row>
    <row r="525" spans="1:2" hidden="1" x14ac:dyDescent="0.25">
      <c r="A525" t="s">
        <v>535</v>
      </c>
    </row>
    <row r="526" spans="1:2" x14ac:dyDescent="0.25">
      <c r="A526" t="s">
        <v>537</v>
      </c>
      <c r="B526" t="str">
        <f>A525</f>
        <v>Priva</v>
      </c>
    </row>
    <row r="527" spans="1:2" hidden="1" x14ac:dyDescent="0.25">
      <c r="A527" t="s">
        <v>538</v>
      </c>
    </row>
    <row r="528" spans="1:2" x14ac:dyDescent="0.25">
      <c r="A528" t="s">
        <v>539</v>
      </c>
      <c r="B528" t="str">
        <f>A527</f>
        <v>ProfilGate</v>
      </c>
    </row>
    <row r="529" spans="1:2" hidden="1" x14ac:dyDescent="0.25">
      <c r="A529" t="s">
        <v>540</v>
      </c>
    </row>
    <row r="530" spans="1:2" x14ac:dyDescent="0.25">
      <c r="A530" t="s">
        <v>290</v>
      </c>
      <c r="B530" t="str">
        <f>A529</f>
        <v>ProJoules</v>
      </c>
    </row>
    <row r="531" spans="1:2" hidden="1" x14ac:dyDescent="0.25">
      <c r="A531" t="s">
        <v>541</v>
      </c>
    </row>
    <row r="532" spans="1:2" x14ac:dyDescent="0.25">
      <c r="A532" t="s">
        <v>193</v>
      </c>
      <c r="B532" t="str">
        <f>A531</f>
        <v>pulsFOG Dr. Stahl + Sohn GmbH</v>
      </c>
    </row>
    <row r="533" spans="1:2" hidden="1" x14ac:dyDescent="0.25">
      <c r="A533" t="s">
        <v>542</v>
      </c>
    </row>
    <row r="534" spans="1:2" x14ac:dyDescent="0.25">
      <c r="A534" t="s">
        <v>543</v>
      </c>
      <c r="B534" t="str">
        <f>A533</f>
        <v>Quantified Sensor Technology</v>
      </c>
    </row>
    <row r="535" spans="1:2" hidden="1" x14ac:dyDescent="0.25">
      <c r="A535" t="s">
        <v>544</v>
      </c>
    </row>
    <row r="536" spans="1:2" x14ac:dyDescent="0.25">
      <c r="A536" t="s">
        <v>545</v>
      </c>
      <c r="B536" t="str">
        <f>A535</f>
        <v>Quick Plug B.V.</v>
      </c>
    </row>
    <row r="537" spans="1:2" hidden="1" x14ac:dyDescent="0.25">
      <c r="A537" t="s">
        <v>546</v>
      </c>
    </row>
    <row r="538" spans="1:2" x14ac:dyDescent="0.25">
      <c r="A538" t="s">
        <v>547</v>
      </c>
      <c r="B538" t="str">
        <f>A537</f>
        <v>R.P. Grow-Tec Innovations Ltd.</v>
      </c>
    </row>
    <row r="539" spans="1:2" hidden="1" x14ac:dyDescent="0.25">
      <c r="A539" t="s">
        <v>548</v>
      </c>
    </row>
    <row r="540" spans="1:2" x14ac:dyDescent="0.25">
      <c r="A540" t="s">
        <v>549</v>
      </c>
      <c r="B540" t="str">
        <f>A539</f>
        <v>Recar</v>
      </c>
    </row>
    <row r="541" spans="1:2" hidden="1" x14ac:dyDescent="0.25">
      <c r="A541" t="s">
        <v>550</v>
      </c>
    </row>
    <row r="542" spans="1:2" x14ac:dyDescent="0.25">
      <c r="A542" t="s">
        <v>551</v>
      </c>
      <c r="B542" t="str">
        <f>A541</f>
        <v>RED HORTICULTURE</v>
      </c>
    </row>
    <row r="543" spans="1:2" hidden="1" x14ac:dyDescent="0.25">
      <c r="A543" t="s">
        <v>552</v>
      </c>
    </row>
    <row r="544" spans="1:2" x14ac:dyDescent="0.25">
      <c r="A544" t="s">
        <v>553</v>
      </c>
      <c r="B544" t="str">
        <f>A543</f>
        <v>Reimann Textiles</v>
      </c>
    </row>
    <row r="545" spans="1:2" hidden="1" x14ac:dyDescent="0.25">
      <c r="A545" t="s">
        <v>554</v>
      </c>
    </row>
    <row r="546" spans="1:2" x14ac:dyDescent="0.25">
      <c r="A546" t="s">
        <v>532</v>
      </c>
      <c r="B546" t="str">
        <f>A545</f>
        <v>Resideo</v>
      </c>
    </row>
    <row r="547" spans="1:2" hidden="1" x14ac:dyDescent="0.25">
      <c r="A547" t="s">
        <v>555</v>
      </c>
    </row>
    <row r="548" spans="1:2" x14ac:dyDescent="0.25">
      <c r="A548" t="s">
        <v>556</v>
      </c>
      <c r="B548" t="str">
        <f>A547</f>
        <v>Richel Group</v>
      </c>
    </row>
    <row r="549" spans="1:2" hidden="1" x14ac:dyDescent="0.25">
      <c r="A549" t="s">
        <v>557</v>
      </c>
    </row>
    <row r="550" spans="1:2" x14ac:dyDescent="0.25">
      <c r="A550" t="s">
        <v>558</v>
      </c>
      <c r="B550" t="str">
        <f>A549</f>
        <v>Ridder</v>
      </c>
    </row>
    <row r="551" spans="1:2" hidden="1" x14ac:dyDescent="0.25">
      <c r="A551" t="s">
        <v>557</v>
      </c>
    </row>
    <row r="552" spans="1:2" x14ac:dyDescent="0.25">
      <c r="A552" t="s">
        <v>559</v>
      </c>
      <c r="B552" t="str">
        <f>A551</f>
        <v>Ridder</v>
      </c>
    </row>
    <row r="553" spans="1:2" hidden="1" x14ac:dyDescent="0.25">
      <c r="A553" t="s">
        <v>560</v>
      </c>
    </row>
    <row r="554" spans="1:2" x14ac:dyDescent="0.25">
      <c r="A554" t="s">
        <v>561</v>
      </c>
      <c r="B554" t="str">
        <f>A553</f>
        <v>Rijk Zwaan</v>
      </c>
    </row>
    <row r="555" spans="1:2" hidden="1" x14ac:dyDescent="0.25">
      <c r="A555" t="s">
        <v>562</v>
      </c>
    </row>
    <row r="556" spans="1:2" x14ac:dyDescent="0.25">
      <c r="A556" t="s">
        <v>563</v>
      </c>
      <c r="B556" t="str">
        <f>A555</f>
        <v>Riococo</v>
      </c>
    </row>
    <row r="557" spans="1:2" hidden="1" x14ac:dyDescent="0.25">
      <c r="A557" t="s">
        <v>564</v>
      </c>
    </row>
    <row r="558" spans="1:2" x14ac:dyDescent="0.25">
      <c r="A558" t="s">
        <v>565</v>
      </c>
      <c r="B558" t="str">
        <f>A557</f>
        <v>Roam Technology</v>
      </c>
    </row>
    <row r="559" spans="1:2" hidden="1" x14ac:dyDescent="0.25">
      <c r="A559" t="s">
        <v>566</v>
      </c>
    </row>
    <row r="560" spans="1:2" x14ac:dyDescent="0.25">
      <c r="A560" t="s">
        <v>292</v>
      </c>
      <c r="B560" t="str">
        <f>A559</f>
        <v>Robur Holland BV</v>
      </c>
    </row>
    <row r="561" spans="1:2" hidden="1" x14ac:dyDescent="0.25">
      <c r="A561" t="s">
        <v>567</v>
      </c>
    </row>
    <row r="562" spans="1:2" x14ac:dyDescent="0.25">
      <c r="A562" t="s">
        <v>568</v>
      </c>
      <c r="B562" t="str">
        <f>A561</f>
        <v>Rovero Systems</v>
      </c>
    </row>
    <row r="563" spans="1:2" hidden="1" x14ac:dyDescent="0.25">
      <c r="A563" t="s">
        <v>569</v>
      </c>
    </row>
    <row r="564" spans="1:2" x14ac:dyDescent="0.25">
      <c r="A564" t="s">
        <v>570</v>
      </c>
      <c r="B564" t="str">
        <f>A563</f>
        <v>Royal Brinkman</v>
      </c>
    </row>
    <row r="565" spans="1:2" hidden="1" x14ac:dyDescent="0.25">
      <c r="A565" t="s">
        <v>571</v>
      </c>
    </row>
    <row r="566" spans="1:2" x14ac:dyDescent="0.25">
      <c r="A566" t="s">
        <v>572</v>
      </c>
      <c r="B566" t="str">
        <f>A565</f>
        <v>RUFEPA</v>
      </c>
    </row>
    <row r="567" spans="1:2" hidden="1" x14ac:dyDescent="0.25">
      <c r="A567" t="s">
        <v>573</v>
      </c>
    </row>
    <row r="568" spans="1:2" x14ac:dyDescent="0.25">
      <c r="A568" t="s">
        <v>574</v>
      </c>
      <c r="B568" t="str">
        <f>A567</f>
        <v>Saia Agrobotics</v>
      </c>
    </row>
    <row r="569" spans="1:2" hidden="1" x14ac:dyDescent="0.25">
      <c r="A569" t="s">
        <v>575</v>
      </c>
    </row>
    <row r="570" spans="1:2" x14ac:dyDescent="0.25">
      <c r="A570" t="s">
        <v>576</v>
      </c>
      <c r="B570" t="str">
        <f>A569</f>
        <v>Saint-Gobain Cultilène B.V.</v>
      </c>
    </row>
    <row r="571" spans="1:2" hidden="1" x14ac:dyDescent="0.25">
      <c r="A571" t="s">
        <v>577</v>
      </c>
    </row>
    <row r="572" spans="1:2" x14ac:dyDescent="0.25">
      <c r="A572" t="s">
        <v>578</v>
      </c>
      <c r="B572" t="str">
        <f>A571</f>
        <v>Sanmao®Plastic &amp; Rubber Seals Co; Ltd</v>
      </c>
    </row>
    <row r="573" spans="1:2" hidden="1" x14ac:dyDescent="0.25">
      <c r="A573" t="s">
        <v>579</v>
      </c>
    </row>
    <row r="574" spans="1:2" x14ac:dyDescent="0.25">
      <c r="A574" t="s">
        <v>580</v>
      </c>
      <c r="B574" t="str">
        <f>A573</f>
        <v>SaveEnergy</v>
      </c>
    </row>
    <row r="575" spans="1:2" hidden="1" x14ac:dyDescent="0.25">
      <c r="A575" t="s">
        <v>581</v>
      </c>
    </row>
    <row r="576" spans="1:2" x14ac:dyDescent="0.25">
      <c r="A576" t="s">
        <v>582</v>
      </c>
      <c r="B576" t="str">
        <f>A575</f>
        <v>Seibu Giken DST</v>
      </c>
    </row>
    <row r="577" spans="1:2" hidden="1" x14ac:dyDescent="0.25">
      <c r="A577" t="s">
        <v>583</v>
      </c>
    </row>
    <row r="578" spans="1:2" x14ac:dyDescent="0.25">
      <c r="A578" t="s">
        <v>106</v>
      </c>
      <c r="B578" t="str">
        <f>A577</f>
        <v>Sendot Research</v>
      </c>
    </row>
    <row r="579" spans="1:2" hidden="1" x14ac:dyDescent="0.25">
      <c r="A579" t="s">
        <v>584</v>
      </c>
    </row>
    <row r="580" spans="1:2" x14ac:dyDescent="0.25">
      <c r="A580" t="s">
        <v>106</v>
      </c>
      <c r="B580" t="str">
        <f>A579</f>
        <v>SenDot Research B.V.</v>
      </c>
    </row>
    <row r="581" spans="1:2" hidden="1" x14ac:dyDescent="0.25">
      <c r="A581" t="s">
        <v>585</v>
      </c>
    </row>
    <row r="582" spans="1:2" x14ac:dyDescent="0.25">
      <c r="A582" t="s">
        <v>586</v>
      </c>
      <c r="B582" t="str">
        <f>A581</f>
        <v>Sensie</v>
      </c>
    </row>
    <row r="583" spans="1:2" hidden="1" x14ac:dyDescent="0.25">
      <c r="A583" t="s">
        <v>587</v>
      </c>
    </row>
    <row r="584" spans="1:2" x14ac:dyDescent="0.25">
      <c r="A584" t="s">
        <v>588</v>
      </c>
      <c r="B584" t="str">
        <f>A583</f>
        <v>SERA Intelligence GmbH</v>
      </c>
    </row>
    <row r="585" spans="1:2" hidden="1" x14ac:dyDescent="0.25">
      <c r="A585" t="s">
        <v>589</v>
      </c>
    </row>
    <row r="586" spans="1:2" x14ac:dyDescent="0.25">
      <c r="A586" t="s">
        <v>590</v>
      </c>
      <c r="B586" t="str">
        <f>A585</f>
        <v>SERA MARKETIM SERA TEKNOLOJILERI SANAYI VE TIC. A.S.</v>
      </c>
    </row>
    <row r="587" spans="1:2" hidden="1" x14ac:dyDescent="0.25">
      <c r="A587" t="s">
        <v>591</v>
      </c>
    </row>
    <row r="588" spans="1:2" x14ac:dyDescent="0.25">
      <c r="A588" t="s">
        <v>310</v>
      </c>
      <c r="B588" t="str">
        <f>A587</f>
        <v>Shandong Glass Tech Industrial Co., Ltd</v>
      </c>
    </row>
    <row r="589" spans="1:2" hidden="1" x14ac:dyDescent="0.25">
      <c r="A589" t="s">
        <v>592</v>
      </c>
    </row>
    <row r="590" spans="1:2" x14ac:dyDescent="0.25">
      <c r="A590" t="s">
        <v>593</v>
      </c>
      <c r="B590" t="str">
        <f>A589</f>
        <v>Shandong Mr. WON New Materials Co., Ltd</v>
      </c>
    </row>
    <row r="591" spans="1:2" hidden="1" x14ac:dyDescent="0.25">
      <c r="A591" t="s">
        <v>594</v>
      </c>
    </row>
    <row r="592" spans="1:2" x14ac:dyDescent="0.25">
      <c r="A592" t="s">
        <v>595</v>
      </c>
      <c r="B592" t="str">
        <f>A591</f>
        <v>Shandong Paneu Glass Co., Ltd.</v>
      </c>
    </row>
    <row r="593" spans="1:2" hidden="1" x14ac:dyDescent="0.25">
      <c r="A593" t="s">
        <v>596</v>
      </c>
    </row>
    <row r="594" spans="1:2" x14ac:dyDescent="0.25">
      <c r="A594" t="s">
        <v>597</v>
      </c>
      <c r="B594" t="str">
        <f>A593</f>
        <v>Shandong Sunburst Plastic Tech Co., Ltd</v>
      </c>
    </row>
    <row r="595" spans="1:2" hidden="1" x14ac:dyDescent="0.25">
      <c r="A595" t="s">
        <v>598</v>
      </c>
    </row>
    <row r="596" spans="1:2" x14ac:dyDescent="0.25">
      <c r="A596" t="s">
        <v>599</v>
      </c>
      <c r="B596" t="str">
        <f>A595</f>
        <v>shandong zhongrun machinery co.,ltd (Agrifan)</v>
      </c>
    </row>
    <row r="597" spans="1:2" hidden="1" x14ac:dyDescent="0.25">
      <c r="A597" t="s">
        <v>600</v>
      </c>
    </row>
    <row r="598" spans="1:2" x14ac:dyDescent="0.25">
      <c r="A598" t="s">
        <v>601</v>
      </c>
      <c r="B598" t="str">
        <f>A597</f>
        <v>Shanghai Yongor Industrial Co., Ltd.</v>
      </c>
    </row>
    <row r="599" spans="1:2" hidden="1" x14ac:dyDescent="0.25">
      <c r="A599" t="s">
        <v>602</v>
      </c>
    </row>
    <row r="600" spans="1:2" x14ac:dyDescent="0.25">
      <c r="A600" t="s">
        <v>603</v>
      </c>
      <c r="B600" t="str">
        <f>A599</f>
        <v>Shankarpack Poland Sp. z o.o.</v>
      </c>
    </row>
    <row r="601" spans="1:2" hidden="1" x14ac:dyDescent="0.25">
      <c r="A601" t="s">
        <v>604</v>
      </c>
    </row>
    <row r="602" spans="1:2" x14ac:dyDescent="0.25">
      <c r="A602" t="s">
        <v>605</v>
      </c>
      <c r="B602" t="str">
        <f>A601</f>
        <v>SHENZHEN ACE LIGHTING CO.,LTD</v>
      </c>
    </row>
    <row r="603" spans="1:2" hidden="1" x14ac:dyDescent="0.25">
      <c r="A603" t="s">
        <v>606</v>
      </c>
    </row>
    <row r="604" spans="1:2" x14ac:dyDescent="0.25">
      <c r="A604" t="s">
        <v>607</v>
      </c>
      <c r="B604" t="str">
        <f>A603</f>
        <v>Shenzhen Betop Electronics Co Ltd</v>
      </c>
    </row>
    <row r="605" spans="1:2" hidden="1" x14ac:dyDescent="0.25">
      <c r="A605" t="s">
        <v>608</v>
      </c>
    </row>
    <row r="606" spans="1:2" x14ac:dyDescent="0.25">
      <c r="A606" t="s">
        <v>609</v>
      </c>
      <c r="B606" t="str">
        <f>A605</f>
        <v>Shenzhen CTLite Technology Co.,ltd.</v>
      </c>
    </row>
    <row r="607" spans="1:2" hidden="1" x14ac:dyDescent="0.25">
      <c r="A607" t="s">
        <v>610</v>
      </c>
    </row>
    <row r="608" spans="1:2" x14ac:dyDescent="0.25">
      <c r="A608" t="s">
        <v>611</v>
      </c>
      <c r="B608" t="str">
        <f>A607</f>
        <v>Shenzhen Guanke Technologies Co., Ltd</v>
      </c>
    </row>
    <row r="609" spans="1:2" hidden="1" x14ac:dyDescent="0.25">
      <c r="A609" t="s">
        <v>612</v>
      </c>
    </row>
    <row r="610" spans="1:2" x14ac:dyDescent="0.25">
      <c r="A610" t="s">
        <v>613</v>
      </c>
      <c r="B610" t="str">
        <f>A609</f>
        <v>SHENZHEN RICHMAT POWER TECHNOLOGY CO., LTD</v>
      </c>
    </row>
    <row r="611" spans="1:2" hidden="1" x14ac:dyDescent="0.25">
      <c r="A611" t="s">
        <v>614</v>
      </c>
    </row>
    <row r="612" spans="1:2" x14ac:dyDescent="0.25">
      <c r="A612" t="s">
        <v>615</v>
      </c>
      <c r="B612" t="str">
        <f>A611</f>
        <v>Shenzhen SNC Opto Electronic Co., Ltd.</v>
      </c>
    </row>
    <row r="613" spans="1:2" hidden="1" x14ac:dyDescent="0.25">
      <c r="A613" t="s">
        <v>616</v>
      </c>
    </row>
    <row r="614" spans="1:2" x14ac:dyDescent="0.25">
      <c r="A614" t="s">
        <v>617</v>
      </c>
      <c r="B614" t="str">
        <f>A613</f>
        <v>Shenzhen Sunlight Lighting Co.,Ltd.</v>
      </c>
    </row>
    <row r="615" spans="1:2" hidden="1" x14ac:dyDescent="0.25">
      <c r="A615" t="s">
        <v>618</v>
      </c>
    </row>
    <row r="616" spans="1:2" x14ac:dyDescent="0.25">
      <c r="A616" t="s">
        <v>619</v>
      </c>
      <c r="B616" t="str">
        <f>A615</f>
        <v>Shri Ambica Polymer Pvt. Ltd.</v>
      </c>
    </row>
    <row r="617" spans="1:2" hidden="1" x14ac:dyDescent="0.25">
      <c r="A617" t="s">
        <v>620</v>
      </c>
    </row>
    <row r="618" spans="1:2" x14ac:dyDescent="0.25">
      <c r="A618" t="s">
        <v>621</v>
      </c>
      <c r="B618" t="str">
        <f>A617</f>
        <v>Signify - Philips &amp; Fluence LED Solutions</v>
      </c>
    </row>
    <row r="619" spans="1:2" hidden="1" x14ac:dyDescent="0.25">
      <c r="A619" t="s">
        <v>622</v>
      </c>
    </row>
    <row r="620" spans="1:2" x14ac:dyDescent="0.25">
      <c r="A620" t="s">
        <v>623</v>
      </c>
      <c r="B620" t="str">
        <f>A619</f>
        <v>Sigrow B.V.</v>
      </c>
    </row>
    <row r="621" spans="1:2" hidden="1" x14ac:dyDescent="0.25">
      <c r="A621" t="s">
        <v>624</v>
      </c>
    </row>
    <row r="622" spans="1:2" x14ac:dyDescent="0.25">
      <c r="A622" t="s">
        <v>334</v>
      </c>
      <c r="B622" t="str">
        <f>A621</f>
        <v>SKOV-SERCOM B.V.</v>
      </c>
    </row>
    <row r="623" spans="1:2" hidden="1" x14ac:dyDescent="0.25">
      <c r="A623" t="s">
        <v>625</v>
      </c>
    </row>
    <row r="624" spans="1:2" x14ac:dyDescent="0.25">
      <c r="A624" t="s">
        <v>626</v>
      </c>
      <c r="B624" t="str">
        <f>A623</f>
        <v>Skytree</v>
      </c>
    </row>
    <row r="625" spans="1:2" hidden="1" x14ac:dyDescent="0.25">
      <c r="A625" t="s">
        <v>627</v>
      </c>
    </row>
    <row r="626" spans="1:2" x14ac:dyDescent="0.25">
      <c r="A626" t="s">
        <v>38</v>
      </c>
      <c r="B626" t="str">
        <f>A625</f>
        <v>Smartpath</v>
      </c>
    </row>
    <row r="627" spans="1:2" hidden="1" x14ac:dyDescent="0.25">
      <c r="A627" t="s">
        <v>628</v>
      </c>
    </row>
    <row r="628" spans="1:2" x14ac:dyDescent="0.25">
      <c r="A628" t="s">
        <v>629</v>
      </c>
      <c r="B628" t="str">
        <f>A627</f>
        <v>SMC Nederland</v>
      </c>
    </row>
    <row r="629" spans="1:2" hidden="1" x14ac:dyDescent="0.25">
      <c r="A629" t="s">
        <v>630</v>
      </c>
    </row>
    <row r="630" spans="1:2" x14ac:dyDescent="0.25">
      <c r="A630" t="s">
        <v>631</v>
      </c>
      <c r="B630" t="str">
        <f>A629</f>
        <v>Snelder B.V.</v>
      </c>
    </row>
    <row r="631" spans="1:2" hidden="1" x14ac:dyDescent="0.25">
      <c r="A631" t="s">
        <v>632</v>
      </c>
    </row>
    <row r="632" spans="1:2" x14ac:dyDescent="0.25">
      <c r="A632" t="s">
        <v>633</v>
      </c>
      <c r="B632" t="str">
        <f>A631</f>
        <v>Sormac B.V.</v>
      </c>
    </row>
    <row r="633" spans="1:2" hidden="1" x14ac:dyDescent="0.25">
      <c r="A633" t="s">
        <v>634</v>
      </c>
    </row>
    <row r="634" spans="1:2" x14ac:dyDescent="0.25">
      <c r="A634" t="s">
        <v>635</v>
      </c>
      <c r="B634" t="str">
        <f>A633</f>
        <v>Source.ag</v>
      </c>
    </row>
    <row r="635" spans="1:2" hidden="1" x14ac:dyDescent="0.25">
      <c r="A635" t="s">
        <v>636</v>
      </c>
    </row>
    <row r="636" spans="1:2" x14ac:dyDescent="0.25">
      <c r="A636" t="s">
        <v>637</v>
      </c>
      <c r="B636" t="str">
        <f>A635</f>
        <v>SPAGNOL Srl</v>
      </c>
    </row>
    <row r="637" spans="1:2" hidden="1" x14ac:dyDescent="0.25">
      <c r="A637" t="s">
        <v>638</v>
      </c>
    </row>
    <row r="638" spans="1:2" x14ac:dyDescent="0.25">
      <c r="A638" t="s">
        <v>520</v>
      </c>
      <c r="B638" t="str">
        <f>A637</f>
        <v>SPID-Trays</v>
      </c>
    </row>
    <row r="639" spans="1:2" hidden="1" x14ac:dyDescent="0.25">
      <c r="A639" t="s">
        <v>639</v>
      </c>
    </row>
    <row r="640" spans="1:2" x14ac:dyDescent="0.25">
      <c r="A640" t="s">
        <v>640</v>
      </c>
      <c r="B640" t="str">
        <f>A639</f>
        <v>Stål &amp; Plast A/S</v>
      </c>
    </row>
    <row r="641" spans="1:2" hidden="1" x14ac:dyDescent="0.25">
      <c r="A641" t="s">
        <v>641</v>
      </c>
    </row>
    <row r="642" spans="1:2" x14ac:dyDescent="0.25">
      <c r="A642" t="s">
        <v>642</v>
      </c>
      <c r="B642" t="str">
        <f>A641</f>
        <v>Steenks Service B.V.</v>
      </c>
    </row>
    <row r="643" spans="1:2" hidden="1" x14ac:dyDescent="0.25">
      <c r="A643" t="s">
        <v>643</v>
      </c>
    </row>
    <row r="644" spans="1:2" x14ac:dyDescent="0.25">
      <c r="A644" t="s">
        <v>644</v>
      </c>
      <c r="B644" t="str">
        <f>A643</f>
        <v>SUZHOU KANOY INTERNATIONAL TRADE CO.,LTD</v>
      </c>
    </row>
    <row r="645" spans="1:2" hidden="1" x14ac:dyDescent="0.25">
      <c r="A645" t="s">
        <v>645</v>
      </c>
    </row>
    <row r="646" spans="1:2" x14ac:dyDescent="0.25">
      <c r="A646" t="s">
        <v>646</v>
      </c>
      <c r="B646" t="str">
        <f>A645</f>
        <v>SUZHOU STARRYSKY GARDENING MATERIAL CO.,LTD</v>
      </c>
    </row>
    <row r="647" spans="1:2" hidden="1" x14ac:dyDescent="0.25">
      <c r="A647" t="s">
        <v>647</v>
      </c>
    </row>
    <row r="648" spans="1:2" x14ac:dyDescent="0.25">
      <c r="A648" t="s">
        <v>648</v>
      </c>
      <c r="B648" t="str">
        <f>A647</f>
        <v>Svensson</v>
      </c>
    </row>
    <row r="649" spans="1:2" hidden="1" x14ac:dyDescent="0.25">
      <c r="A649" t="s">
        <v>649</v>
      </c>
    </row>
    <row r="650" spans="1:2" x14ac:dyDescent="0.25">
      <c r="A650" t="s">
        <v>650</v>
      </c>
      <c r="B650" t="str">
        <f>A649</f>
        <v>Syngenta Vegetable Seeds</v>
      </c>
    </row>
    <row r="651" spans="1:2" hidden="1" x14ac:dyDescent="0.25">
      <c r="A651" t="s">
        <v>651</v>
      </c>
    </row>
    <row r="652" spans="1:2" x14ac:dyDescent="0.25">
      <c r="A652" t="s">
        <v>652</v>
      </c>
      <c r="B652" t="str">
        <f>A651</f>
        <v>T. Stolze Installatietechniek B.V.</v>
      </c>
    </row>
    <row r="653" spans="1:2" hidden="1" x14ac:dyDescent="0.25">
      <c r="A653" t="s">
        <v>653</v>
      </c>
    </row>
    <row r="654" spans="1:2" x14ac:dyDescent="0.25">
      <c r="A654" t="s">
        <v>310</v>
      </c>
      <c r="B654" t="str">
        <f>A653</f>
        <v>Taizhou Defeng Mechanical and Electrical Co.,Ltd</v>
      </c>
    </row>
    <row r="655" spans="1:2" hidden="1" x14ac:dyDescent="0.25">
      <c r="A655" t="s">
        <v>653</v>
      </c>
    </row>
    <row r="656" spans="1:2" x14ac:dyDescent="0.25">
      <c r="A656" t="s">
        <v>310</v>
      </c>
      <c r="B656" t="str">
        <f>A655</f>
        <v>Taizhou Defeng Mechanical and Electrical Co.,Ltd</v>
      </c>
    </row>
    <row r="657" spans="1:2" hidden="1" x14ac:dyDescent="0.25">
      <c r="A657" t="s">
        <v>654</v>
      </c>
    </row>
    <row r="658" spans="1:2" x14ac:dyDescent="0.25">
      <c r="A658" t="s">
        <v>124</v>
      </c>
      <c r="B658" t="str">
        <f>A657</f>
        <v>Taks Handling Systems B.V.</v>
      </c>
    </row>
    <row r="659" spans="1:2" hidden="1" x14ac:dyDescent="0.25">
      <c r="A659" t="s">
        <v>655</v>
      </c>
    </row>
    <row r="660" spans="1:2" x14ac:dyDescent="0.25">
      <c r="A660" t="s">
        <v>656</v>
      </c>
      <c r="B660" t="str">
        <f>A659</f>
        <v>Taurus International (Pvt) Ltd.</v>
      </c>
    </row>
    <row r="661" spans="1:2" hidden="1" x14ac:dyDescent="0.25">
      <c r="A661" t="s">
        <v>657</v>
      </c>
    </row>
    <row r="662" spans="1:2" x14ac:dyDescent="0.25">
      <c r="A662" t="s">
        <v>658</v>
      </c>
      <c r="B662" t="str">
        <f>A661</f>
        <v>Tebarex B.V.</v>
      </c>
    </row>
    <row r="663" spans="1:2" hidden="1" x14ac:dyDescent="0.25">
      <c r="A663" t="s">
        <v>659</v>
      </c>
    </row>
    <row r="664" spans="1:2" x14ac:dyDescent="0.25">
      <c r="A664" t="s">
        <v>660</v>
      </c>
      <c r="B664" t="str">
        <f>A663</f>
        <v>Tech world</v>
      </c>
    </row>
    <row r="665" spans="1:2" hidden="1" x14ac:dyDescent="0.25">
      <c r="A665" t="s">
        <v>661</v>
      </c>
    </row>
    <row r="666" spans="1:2" x14ac:dyDescent="0.25">
      <c r="A666" t="s">
        <v>662</v>
      </c>
      <c r="B666" t="str">
        <f>A665</f>
        <v>Teclion(shandong)Agricultural Science And Technology Co., Ltd</v>
      </c>
    </row>
    <row r="667" spans="1:2" hidden="1" x14ac:dyDescent="0.25">
      <c r="A667" t="s">
        <v>663</v>
      </c>
    </row>
    <row r="668" spans="1:2" x14ac:dyDescent="0.25">
      <c r="A668" t="s">
        <v>664</v>
      </c>
      <c r="B668" t="str">
        <f>A667</f>
        <v>Termotecnica Pericoli S.r.l.</v>
      </c>
    </row>
    <row r="669" spans="1:2" hidden="1" x14ac:dyDescent="0.25">
      <c r="A669" t="s">
        <v>665</v>
      </c>
    </row>
    <row r="670" spans="1:2" x14ac:dyDescent="0.25">
      <c r="A670" t="s">
        <v>666</v>
      </c>
      <c r="B670" t="str">
        <f>A669</f>
        <v>Terrazza MC</v>
      </c>
    </row>
    <row r="671" spans="1:2" hidden="1" x14ac:dyDescent="0.25">
      <c r="A671" t="s">
        <v>667</v>
      </c>
    </row>
    <row r="672" spans="1:2" x14ac:dyDescent="0.25">
      <c r="A672" t="s">
        <v>668</v>
      </c>
      <c r="B672" t="str">
        <f>A671</f>
        <v>Textiles Agrícolas, S.A. de C.V..</v>
      </c>
    </row>
    <row r="673" spans="1:2" hidden="1" x14ac:dyDescent="0.25">
      <c r="A673" t="s">
        <v>669</v>
      </c>
    </row>
    <row r="674" spans="1:2" x14ac:dyDescent="0.25">
      <c r="A674" t="s">
        <v>670</v>
      </c>
      <c r="B674" t="str">
        <f>A673</f>
        <v>Thrace Group</v>
      </c>
    </row>
    <row r="675" spans="1:2" hidden="1" x14ac:dyDescent="0.25">
      <c r="A675" t="s">
        <v>671</v>
      </c>
    </row>
    <row r="676" spans="1:2" x14ac:dyDescent="0.25">
      <c r="A676" t="s">
        <v>88</v>
      </c>
      <c r="B676" t="str">
        <f>A675</f>
        <v>Tianjin Tongfeng Jianye Greenhouse Technology Development Co., Ltd.</v>
      </c>
    </row>
    <row r="677" spans="1:2" hidden="1" x14ac:dyDescent="0.25">
      <c r="A677" t="s">
        <v>672</v>
      </c>
    </row>
    <row r="678" spans="1:2" x14ac:dyDescent="0.25">
      <c r="A678" t="s">
        <v>673</v>
      </c>
      <c r="B678" t="str">
        <f>A677</f>
        <v>TIANJIN WINTONG METAL PROCESSING CO., LTD</v>
      </c>
    </row>
    <row r="679" spans="1:2" hidden="1" x14ac:dyDescent="0.25">
      <c r="A679" t="s">
        <v>674</v>
      </c>
    </row>
    <row r="680" spans="1:2" x14ac:dyDescent="0.25">
      <c r="A680" t="s">
        <v>675</v>
      </c>
      <c r="B680" t="str">
        <f>A679</f>
        <v>Tim Polytunnels Emmanouilidis</v>
      </c>
    </row>
    <row r="681" spans="1:2" hidden="1" x14ac:dyDescent="0.25">
      <c r="A681" t="s">
        <v>676</v>
      </c>
    </row>
    <row r="682" spans="1:2" x14ac:dyDescent="0.25">
      <c r="A682" t="s">
        <v>677</v>
      </c>
      <c r="B682" t="str">
        <f>A681</f>
        <v>Timfog - Keyway</v>
      </c>
    </row>
    <row r="683" spans="1:2" hidden="1" x14ac:dyDescent="0.25">
      <c r="A683" t="s">
        <v>678</v>
      </c>
    </row>
    <row r="684" spans="1:2" x14ac:dyDescent="0.25">
      <c r="A684" t="s">
        <v>679</v>
      </c>
      <c r="B684" t="str">
        <f>A683</f>
        <v>TNO</v>
      </c>
    </row>
    <row r="685" spans="1:2" hidden="1" x14ac:dyDescent="0.25">
      <c r="A685" t="s">
        <v>680</v>
      </c>
    </row>
    <row r="686" spans="1:2" x14ac:dyDescent="0.25">
      <c r="A686" t="s">
        <v>681</v>
      </c>
      <c r="B686" t="str">
        <f>A685</f>
        <v>Track32 B.V.</v>
      </c>
    </row>
    <row r="687" spans="1:2" hidden="1" x14ac:dyDescent="0.25">
      <c r="A687" t="s">
        <v>682</v>
      </c>
    </row>
    <row r="688" spans="1:2" x14ac:dyDescent="0.25">
      <c r="A688" t="s">
        <v>683</v>
      </c>
      <c r="B688" t="str">
        <f>A687</f>
        <v>TrolMaster</v>
      </c>
    </row>
    <row r="689" spans="1:2" hidden="1" x14ac:dyDescent="0.25">
      <c r="A689" t="s">
        <v>684</v>
      </c>
    </row>
    <row r="690" spans="1:2" x14ac:dyDescent="0.25">
      <c r="A690" t="s">
        <v>685</v>
      </c>
      <c r="B690" t="str">
        <f>A689</f>
        <v>TTA - ISO</v>
      </c>
    </row>
    <row r="691" spans="1:2" hidden="1" x14ac:dyDescent="0.25">
      <c r="A691" t="s">
        <v>686</v>
      </c>
    </row>
    <row r="692" spans="1:2" x14ac:dyDescent="0.25">
      <c r="A692" t="s">
        <v>687</v>
      </c>
      <c r="B692" t="str">
        <f>A691</f>
        <v>ULMA Agrícola S.Coop</v>
      </c>
    </row>
    <row r="693" spans="1:2" hidden="1" x14ac:dyDescent="0.25">
      <c r="A693" t="s">
        <v>688</v>
      </c>
    </row>
    <row r="694" spans="1:2" x14ac:dyDescent="0.25">
      <c r="A694" t="s">
        <v>689</v>
      </c>
      <c r="B694" t="str">
        <f>A693</f>
        <v>Ultramins B.V.</v>
      </c>
    </row>
    <row r="695" spans="1:2" hidden="1" x14ac:dyDescent="0.25">
      <c r="A695" t="s">
        <v>690</v>
      </c>
    </row>
    <row r="696" spans="1:2" x14ac:dyDescent="0.25">
      <c r="A696" t="s">
        <v>691</v>
      </c>
      <c r="B696" t="str">
        <f>A695</f>
        <v>Unifortes B.V.</v>
      </c>
    </row>
    <row r="697" spans="1:2" hidden="1" x14ac:dyDescent="0.25">
      <c r="A697" t="s">
        <v>692</v>
      </c>
    </row>
    <row r="698" spans="1:2" x14ac:dyDescent="0.25">
      <c r="A698" t="s">
        <v>693</v>
      </c>
      <c r="B698" t="str">
        <f>A697</f>
        <v>Urban Crop Solutions</v>
      </c>
    </row>
    <row r="699" spans="1:2" hidden="1" x14ac:dyDescent="0.25">
      <c r="A699" t="s">
        <v>694</v>
      </c>
    </row>
    <row r="700" spans="1:2" x14ac:dyDescent="0.25">
      <c r="A700" t="s">
        <v>695</v>
      </c>
      <c r="B700" t="str">
        <f>A699</f>
        <v>Urbinati S.r.l.</v>
      </c>
    </row>
    <row r="701" spans="1:2" hidden="1" x14ac:dyDescent="0.25">
      <c r="A701" t="s">
        <v>696</v>
      </c>
    </row>
    <row r="702" spans="1:2" x14ac:dyDescent="0.25">
      <c r="A702" t="s">
        <v>697</v>
      </c>
      <c r="B702" t="str">
        <f>A701</f>
        <v>Vaighai Agro Products Limited</v>
      </c>
    </row>
    <row r="703" spans="1:2" hidden="1" x14ac:dyDescent="0.25">
      <c r="A703" t="s">
        <v>698</v>
      </c>
    </row>
    <row r="704" spans="1:2" x14ac:dyDescent="0.25">
      <c r="A704" t="s">
        <v>699</v>
      </c>
      <c r="B704" t="str">
        <f>A703</f>
        <v>Valoya</v>
      </c>
    </row>
    <row r="705" spans="1:2" hidden="1" x14ac:dyDescent="0.25">
      <c r="A705" t="s">
        <v>700</v>
      </c>
    </row>
    <row r="706" spans="1:2" x14ac:dyDescent="0.25">
      <c r="A706" t="s">
        <v>424</v>
      </c>
      <c r="B706" t="str">
        <f>A705</f>
        <v>Valto Biocontrol</v>
      </c>
    </row>
    <row r="707" spans="1:2" hidden="1" x14ac:dyDescent="0.25">
      <c r="A707" t="s">
        <v>701</v>
      </c>
    </row>
    <row r="708" spans="1:2" x14ac:dyDescent="0.25">
      <c r="A708" t="s">
        <v>702</v>
      </c>
      <c r="B708" t="str">
        <f>A707</f>
        <v>Van Bergen Kolpa Architects</v>
      </c>
    </row>
    <row r="709" spans="1:2" hidden="1" x14ac:dyDescent="0.25">
      <c r="A709" t="s">
        <v>703</v>
      </c>
    </row>
    <row r="710" spans="1:2" x14ac:dyDescent="0.25">
      <c r="A710" t="s">
        <v>704</v>
      </c>
      <c r="B710" t="str">
        <f>A709</f>
        <v>Van de Lande B.V.</v>
      </c>
    </row>
    <row r="711" spans="1:2" hidden="1" x14ac:dyDescent="0.25">
      <c r="A711" t="s">
        <v>705</v>
      </c>
    </row>
    <row r="712" spans="1:2" x14ac:dyDescent="0.25">
      <c r="A712" t="s">
        <v>706</v>
      </c>
      <c r="B712" t="str">
        <f>A711</f>
        <v>Van der Ende Group</v>
      </c>
    </row>
    <row r="713" spans="1:2" hidden="1" x14ac:dyDescent="0.25">
      <c r="A713" t="s">
        <v>707</v>
      </c>
    </row>
    <row r="714" spans="1:2" x14ac:dyDescent="0.25">
      <c r="A714" t="s">
        <v>708</v>
      </c>
      <c r="B714" t="str">
        <f>A713</f>
        <v>Van der Hoeven Horticultural Projects</v>
      </c>
    </row>
    <row r="715" spans="1:2" hidden="1" x14ac:dyDescent="0.25">
      <c r="A715" t="s">
        <v>709</v>
      </c>
    </row>
    <row r="716" spans="1:2" x14ac:dyDescent="0.25">
      <c r="A716" t="s">
        <v>710</v>
      </c>
      <c r="B716" t="str">
        <f>A715</f>
        <v>Van der Valk Horti Systems</v>
      </c>
    </row>
    <row r="717" spans="1:2" hidden="1" x14ac:dyDescent="0.25">
      <c r="A717" t="s">
        <v>711</v>
      </c>
    </row>
    <row r="718" spans="1:2" x14ac:dyDescent="0.25">
      <c r="A718" t="s">
        <v>712</v>
      </c>
      <c r="B718" t="str">
        <f>A717</f>
        <v>Van der Waay</v>
      </c>
    </row>
    <row r="719" spans="1:2" hidden="1" x14ac:dyDescent="0.25">
      <c r="A719" t="s">
        <v>713</v>
      </c>
    </row>
    <row r="720" spans="1:2" x14ac:dyDescent="0.25">
      <c r="A720" t="s">
        <v>714</v>
      </c>
      <c r="B720" t="str">
        <f>A719</f>
        <v>Van Dijk Heating</v>
      </c>
    </row>
    <row r="721" spans="1:2" hidden="1" x14ac:dyDescent="0.25">
      <c r="A721" t="s">
        <v>715</v>
      </c>
    </row>
    <row r="722" spans="1:2" x14ac:dyDescent="0.25">
      <c r="A722" t="s">
        <v>716</v>
      </c>
      <c r="B722" t="str">
        <f>A721</f>
        <v>VAN LOOVEREN NV</v>
      </c>
    </row>
    <row r="723" spans="1:2" hidden="1" x14ac:dyDescent="0.25">
      <c r="A723" t="s">
        <v>717</v>
      </c>
    </row>
    <row r="724" spans="1:2" x14ac:dyDescent="0.25">
      <c r="A724" t="s">
        <v>718</v>
      </c>
      <c r="B724" t="str">
        <f>A723</f>
        <v>Van Schaik Rack Solutions - Air Tray</v>
      </c>
    </row>
    <row r="725" spans="1:2" hidden="1" x14ac:dyDescent="0.25">
      <c r="A725" t="s">
        <v>719</v>
      </c>
    </row>
    <row r="726" spans="1:2" x14ac:dyDescent="0.25">
      <c r="A726" t="s">
        <v>351</v>
      </c>
      <c r="B726" t="str">
        <f>A725</f>
        <v>Ventiguard</v>
      </c>
    </row>
    <row r="727" spans="1:2" hidden="1" x14ac:dyDescent="0.25">
      <c r="A727" t="s">
        <v>720</v>
      </c>
    </row>
    <row r="728" spans="1:2" x14ac:dyDescent="0.25">
      <c r="A728" t="s">
        <v>721</v>
      </c>
      <c r="B728" t="str">
        <f>A727</f>
        <v>Verhagen Leiden BV</v>
      </c>
    </row>
    <row r="729" spans="1:2" hidden="1" x14ac:dyDescent="0.25">
      <c r="A729" t="s">
        <v>722</v>
      </c>
    </row>
    <row r="730" spans="1:2" x14ac:dyDescent="0.25">
      <c r="A730" t="s">
        <v>395</v>
      </c>
      <c r="B730" t="str">
        <f>A729</f>
        <v>Verkade Climate</v>
      </c>
    </row>
    <row r="731" spans="1:2" hidden="1" x14ac:dyDescent="0.25">
      <c r="A731" t="s">
        <v>723</v>
      </c>
    </row>
    <row r="732" spans="1:2" x14ac:dyDescent="0.25">
      <c r="A732" t="s">
        <v>724</v>
      </c>
      <c r="B732" t="str">
        <f>A731</f>
        <v>Veugen Technology B.V.</v>
      </c>
    </row>
    <row r="733" spans="1:2" hidden="1" x14ac:dyDescent="0.25">
      <c r="A733" t="s">
        <v>725</v>
      </c>
    </row>
    <row r="734" spans="1:2" x14ac:dyDescent="0.25">
      <c r="A734" t="s">
        <v>726</v>
      </c>
      <c r="B734" t="str">
        <f>A733</f>
        <v>VGE B.V.</v>
      </c>
    </row>
    <row r="735" spans="1:2" hidden="1" x14ac:dyDescent="0.25">
      <c r="A735" t="s">
        <v>727</v>
      </c>
    </row>
    <row r="736" spans="1:2" x14ac:dyDescent="0.25">
      <c r="A736" t="s">
        <v>728</v>
      </c>
      <c r="B736" t="str">
        <f>A735</f>
        <v>Viale Sistemi S.r.l.</v>
      </c>
    </row>
    <row r="737" spans="1:2" hidden="1" x14ac:dyDescent="0.25">
      <c r="A737" t="s">
        <v>729</v>
      </c>
    </row>
    <row r="738" spans="1:2" x14ac:dyDescent="0.25">
      <c r="A738" t="s">
        <v>730</v>
      </c>
      <c r="B738" t="str">
        <f>A737</f>
        <v>Viemose DGS</v>
      </c>
    </row>
    <row r="739" spans="1:2" hidden="1" x14ac:dyDescent="0.25">
      <c r="A739" t="s">
        <v>731</v>
      </c>
    </row>
    <row r="740" spans="1:2" x14ac:dyDescent="0.25">
      <c r="A740" t="s">
        <v>732</v>
      </c>
      <c r="B740" t="str">
        <f>A739</f>
        <v>Vifra S.r.l</v>
      </c>
    </row>
    <row r="741" spans="1:2" hidden="1" x14ac:dyDescent="0.25">
      <c r="A741" t="s">
        <v>733</v>
      </c>
    </row>
    <row r="742" spans="1:2" x14ac:dyDescent="0.25">
      <c r="A742" t="s">
        <v>734</v>
      </c>
      <c r="B742" t="str">
        <f>A741</f>
        <v>Viscon Group</v>
      </c>
    </row>
    <row r="743" spans="1:2" hidden="1" x14ac:dyDescent="0.25">
      <c r="A743" t="s">
        <v>735</v>
      </c>
    </row>
    <row r="744" spans="1:2" x14ac:dyDescent="0.25">
      <c r="A744" t="s">
        <v>736</v>
      </c>
      <c r="B744" t="str">
        <f>A743</f>
        <v>Voltiris</v>
      </c>
    </row>
    <row r="745" spans="1:2" hidden="1" x14ac:dyDescent="0.25">
      <c r="A745" t="s">
        <v>737</v>
      </c>
    </row>
    <row r="746" spans="1:2" x14ac:dyDescent="0.25">
      <c r="A746" t="s">
        <v>738</v>
      </c>
      <c r="B746" t="str">
        <f>A745</f>
        <v>Voshol Warmte- Electrotechniek B.V.</v>
      </c>
    </row>
    <row r="747" spans="1:2" hidden="1" x14ac:dyDescent="0.25">
      <c r="A747" t="s">
        <v>739</v>
      </c>
    </row>
    <row r="748" spans="1:2" x14ac:dyDescent="0.25">
      <c r="A748" t="s">
        <v>740</v>
      </c>
      <c r="B748" t="str">
        <f>A747</f>
        <v>Vostermans Ventilation</v>
      </c>
    </row>
    <row r="749" spans="1:2" hidden="1" x14ac:dyDescent="0.25">
      <c r="A749" t="s">
        <v>741</v>
      </c>
    </row>
    <row r="750" spans="1:2" x14ac:dyDescent="0.25">
      <c r="A750" t="s">
        <v>742</v>
      </c>
      <c r="B750" t="str">
        <f>A749</f>
        <v>Wageningen University &amp; Research, Business Unit Greenhouse Horticulture</v>
      </c>
    </row>
    <row r="751" spans="1:2" hidden="1" x14ac:dyDescent="0.25">
      <c r="A751" t="s">
        <v>743</v>
      </c>
    </row>
    <row r="752" spans="1:2" x14ac:dyDescent="0.25">
      <c r="A752" t="s">
        <v>744</v>
      </c>
      <c r="B752" t="str">
        <f>A751</f>
        <v>WDP Draadbewerking B.V.</v>
      </c>
    </row>
    <row r="753" spans="1:2" hidden="1" x14ac:dyDescent="0.25">
      <c r="A753" t="s">
        <v>745</v>
      </c>
    </row>
    <row r="754" spans="1:2" x14ac:dyDescent="0.25">
      <c r="A754" t="s">
        <v>746</v>
      </c>
      <c r="B754" t="str">
        <f>A753</f>
        <v>WEIHAI HIHAYA NETTING-TECH CO.,LTD</v>
      </c>
    </row>
    <row r="755" spans="1:2" hidden="1" x14ac:dyDescent="0.25">
      <c r="A755" t="s">
        <v>747</v>
      </c>
    </row>
    <row r="756" spans="1:2" x14ac:dyDescent="0.25">
      <c r="A756" t="s">
        <v>748</v>
      </c>
      <c r="B756" t="str">
        <f>A755</f>
        <v>WELFULL GROUP CO., LTD.</v>
      </c>
    </row>
    <row r="757" spans="1:2" hidden="1" x14ac:dyDescent="0.25">
      <c r="A757" t="s">
        <v>749</v>
      </c>
    </row>
    <row r="758" spans="1:2" x14ac:dyDescent="0.25">
      <c r="A758" t="s">
        <v>750</v>
      </c>
      <c r="B758" t="str">
        <f>A757</f>
        <v>Weterings Machinery</v>
      </c>
    </row>
    <row r="759" spans="1:2" hidden="1" x14ac:dyDescent="0.25">
      <c r="A759" t="s">
        <v>751</v>
      </c>
    </row>
    <row r="760" spans="1:2" x14ac:dyDescent="0.25">
      <c r="A760" t="s">
        <v>752</v>
      </c>
      <c r="B760" t="str">
        <f>A759</f>
        <v>White Circle</v>
      </c>
    </row>
    <row r="761" spans="1:2" hidden="1" x14ac:dyDescent="0.25">
      <c r="A761" t="s">
        <v>753</v>
      </c>
    </row>
    <row r="762" spans="1:2" x14ac:dyDescent="0.25">
      <c r="A762" t="s">
        <v>754</v>
      </c>
      <c r="B762" t="str">
        <f>A761</f>
        <v>Willburg Projecten B.V.</v>
      </c>
    </row>
    <row r="763" spans="1:2" hidden="1" x14ac:dyDescent="0.25">
      <c r="A763" t="s">
        <v>755</v>
      </c>
    </row>
    <row r="764" spans="1:2" x14ac:dyDescent="0.25">
      <c r="A764" t="s">
        <v>756</v>
      </c>
      <c r="B764" t="str">
        <f>A763</f>
        <v>Wireless Value B.V.</v>
      </c>
    </row>
    <row r="765" spans="1:2" hidden="1" x14ac:dyDescent="0.25">
      <c r="A765" t="s">
        <v>757</v>
      </c>
    </row>
    <row r="766" spans="1:2" x14ac:dyDescent="0.25">
      <c r="A766" t="s">
        <v>758</v>
      </c>
      <c r="B766" t="str">
        <f>A765</f>
        <v>Wivid AB</v>
      </c>
    </row>
    <row r="767" spans="1:2" hidden="1" x14ac:dyDescent="0.25">
      <c r="A767" t="s">
        <v>759</v>
      </c>
    </row>
    <row r="768" spans="1:2" x14ac:dyDescent="0.25">
      <c r="A768" t="s">
        <v>760</v>
      </c>
      <c r="B768" t="str">
        <f>A767</f>
        <v>Xiamen Silan Advanced Compound Semiconductor Co., Ltd</v>
      </c>
    </row>
    <row r="769" spans="1:2" hidden="1" x14ac:dyDescent="0.25">
      <c r="A769" t="s">
        <v>761</v>
      </c>
    </row>
    <row r="770" spans="1:2" x14ac:dyDescent="0.25">
      <c r="A770" t="s">
        <v>762</v>
      </c>
      <c r="B770" t="str">
        <f>A769</f>
        <v>YANGZHOU KAILAI PLASTIC CO.,LTD</v>
      </c>
    </row>
    <row r="771" spans="1:2" hidden="1" x14ac:dyDescent="0.25">
      <c r="A771" t="s">
        <v>763</v>
      </c>
    </row>
    <row r="772" spans="1:2" x14ac:dyDescent="0.25">
      <c r="A772" t="s">
        <v>532</v>
      </c>
      <c r="B772" t="str">
        <f>A771</f>
        <v>Zantingh B.V.</v>
      </c>
    </row>
    <row r="773" spans="1:2" hidden="1" x14ac:dyDescent="0.25">
      <c r="A773" t="s">
        <v>764</v>
      </c>
    </row>
    <row r="774" spans="1:2" x14ac:dyDescent="0.25">
      <c r="A774" t="s">
        <v>765</v>
      </c>
      <c r="B774" t="str">
        <f>A773</f>
        <v>Zayndu Limited</v>
      </c>
    </row>
    <row r="775" spans="1:2" hidden="1" x14ac:dyDescent="0.25">
      <c r="A775" t="s">
        <v>766</v>
      </c>
    </row>
    <row r="776" spans="1:2" x14ac:dyDescent="0.25">
      <c r="A776" t="s">
        <v>472</v>
      </c>
      <c r="B776" t="str">
        <f>A775</f>
        <v>Zhejiang Mingzhen Electric &amp;Electronic Co., Ltd.</v>
      </c>
    </row>
    <row r="777" spans="1:2" hidden="1" x14ac:dyDescent="0.25">
      <c r="A777" t="s">
        <v>767</v>
      </c>
    </row>
    <row r="778" spans="1:2" x14ac:dyDescent="0.25">
      <c r="A778" t="s">
        <v>768</v>
      </c>
      <c r="B778" t="str">
        <f>A777</f>
        <v>Ziehl-Abegg Benelux B.V.</v>
      </c>
    </row>
  </sheetData>
  <autoFilter ref="A1:A778" xr:uid="{DA5B2916-DC86-408A-AAF7-4BCAB7E05EB3}">
    <filterColumn colId="0">
      <filters>
        <filter val="Booth: 01.041"/>
        <filter val="Booth: 01.045"/>
        <filter val="Booth: 01.047"/>
        <filter val="Booth: 01.051"/>
        <filter val="Booth: 01.053"/>
        <filter val="Booth: 01.055"/>
        <filter val="Booth: 01.057"/>
        <filter val="Booth: 01.101"/>
        <filter val="Booth: 01.103"/>
        <filter val="Booth: 01.104"/>
        <filter val="Booth: 01.107"/>
        <filter val="Booth: 01.113A , *01.361"/>
        <filter val="Booth: 01.113B"/>
        <filter val="Booth: 01.113C"/>
        <filter val="Booth: 01.113D"/>
        <filter val="Booth: 01.113E"/>
        <filter val="Booth: 01.113F"/>
        <filter val="Booth: 01.119"/>
        <filter val="Booth: 01.121"/>
        <filter val="Booth: 01.123"/>
        <filter val="Booth: 01.124"/>
        <filter val="Booth: 01.125"/>
        <filter val="Booth: 01.127"/>
        <filter val="Booth: 01.128"/>
        <filter val="Booth: 01.132"/>
        <filter val="Booth: 01.133"/>
        <filter val="Booth: 01.134"/>
        <filter val="Booth: 01.135"/>
        <filter val="Booth: 01.136"/>
        <filter val="Booth: 01.137"/>
        <filter val="Booth: 01.138"/>
        <filter val="Booth: 01.141"/>
        <filter val="Booth: 01.143"/>
        <filter val="Booth: 01.146"/>
        <filter val="Booth: 01.147"/>
        <filter val="Booth: 01.150"/>
        <filter val="Booth: 01.151"/>
        <filter val="Booth: 01.152"/>
        <filter val="Booth: 01.153"/>
        <filter val="Booth: 01.154"/>
        <filter val="Booth: 01.157"/>
        <filter val="Booth: 01.200"/>
        <filter val="Booth: 01.203"/>
        <filter val="Booth: 01.205"/>
        <filter val="Booth: 01.211"/>
        <filter val="Booth: 01.215"/>
        <filter val="Booth: 01.219"/>
        <filter val="Booth: 01.223"/>
        <filter val="Booth: 01.225"/>
        <filter val="Booth: 01.227"/>
        <filter val="Booth: 01.235"/>
        <filter val="Booth: 01.236"/>
        <filter val="Booth: 01.238"/>
        <filter val="Booth: 01.240"/>
        <filter val="Booth: 01.241"/>
        <filter val="Booth: 01.242"/>
        <filter val="Booth: 01.243"/>
        <filter val="Booth: 01.245"/>
        <filter val="Booth: 01.246"/>
        <filter val="Booth: 01.251"/>
        <filter val="Booth: 01.252"/>
        <filter val="Booth: 01.253"/>
        <filter val="Booth: 01.255"/>
        <filter val="Booth: 01.300"/>
        <filter val="Booth: 01.301"/>
        <filter val="Booth: 01.302"/>
        <filter val="Booth: 01.307"/>
        <filter val="Booth: 01.311"/>
        <filter val="Booth: 01.315"/>
        <filter val="Booth: 01.317"/>
        <filter val="Booth: 01.318"/>
        <filter val="Booth: 01.319"/>
        <filter val="Booth: 01.321"/>
        <filter val="Booth: 01.323"/>
        <filter val="Booth: 01.325"/>
        <filter val="Booth: 01.327"/>
        <filter val="Booth: 01.335"/>
        <filter val="Booth: 01.339"/>
        <filter val="Booth: 01.340"/>
        <filter val="Booth: 01.341"/>
        <filter val="Booth: 01.342"/>
        <filter val="Booth: 01.345"/>
        <filter val="Booth: 01.346"/>
        <filter val="Booth: 01.350"/>
        <filter val="Booth: 01.351"/>
        <filter val="Booth: 01.352"/>
        <filter val="Booth: 01.353"/>
        <filter val="Booth: 01.355"/>
        <filter val="Booth: 01.400"/>
        <filter val="Booth: 01.401"/>
        <filter val="Booth: 01.403"/>
        <filter val="Booth: 01.407"/>
        <filter val="Booth: 01.409"/>
        <filter val="Booth: 01.411"/>
        <filter val="Booth: 01.415"/>
        <filter val="Booth: 01.421"/>
        <filter val="Booth: 01.425"/>
        <filter val="Booth: 01.427"/>
        <filter val="Booth: 01.435 , 01.429"/>
        <filter val="Booth: 01.438"/>
        <filter val="Booth: 01.439"/>
        <filter val="Booth: 01.440"/>
        <filter val="Booth: 01.441"/>
        <filter val="Booth: 01.444"/>
        <filter val="Booth: 01.445"/>
        <filter val="Booth: 01.446"/>
        <filter val="Booth: 01.447"/>
        <filter val="Booth: 01.450"/>
        <filter val="Booth: 01.451"/>
        <filter val="Booth: 01.452"/>
        <filter val="Booth: 01.453"/>
        <filter val="Booth: 01.454"/>
        <filter val="Booth: 01.455"/>
        <filter val="Booth: 01.461"/>
        <filter val="Booth: 01.500"/>
        <filter val="Booth: 01.501"/>
        <filter val="Booth: 01.502"/>
        <filter val="Booth: 01.503"/>
        <filter val="Booth: 01.505"/>
        <filter val="Booth: 01.507"/>
        <filter val="Booth: 01.509"/>
        <filter val="Booth: 01.511"/>
        <filter val="Booth: 01.513"/>
        <filter val="Booth: 01.515"/>
        <filter val="Booth: 01.517"/>
        <filter val="Booth: 01.523"/>
        <filter val="Booth: 01.527"/>
        <filter val="Booth: 01.528"/>
        <filter val="Booth: 01.529"/>
        <filter val="Booth: 01.535"/>
        <filter val="Booth: 01.538"/>
        <filter val="Booth: 01.539"/>
        <filter val="Booth: 01.540"/>
        <filter val="Booth: 01.541"/>
        <filter val="Booth: 01.542"/>
        <filter val="Booth: 01.545"/>
        <filter val="Booth: 01.547"/>
        <filter val="Booth: 01.550"/>
        <filter val="Booth: 01.551"/>
        <filter val="Booth: 01.552"/>
        <filter val="Booth: 01.553"/>
        <filter val="Booth: 01.554"/>
        <filter val="Booth: 01.555"/>
        <filter val="Booth: 01.556"/>
        <filter val="Booth: 01.562"/>
        <filter val="Booth: 01.603"/>
        <filter val="Booth: 01.609"/>
        <filter val="Booth: 01.611"/>
        <filter val="Booth: 01.625"/>
        <filter val="Booth: 01.629"/>
        <filter val="Booth: 01.635"/>
        <filter val="Booth: 01.636"/>
        <filter val="Booth: 01.640"/>
        <filter val="Booth: 01.642"/>
        <filter val="Booth: 01.644"/>
        <filter val="Booth: 01.650"/>
        <filter val="Booth: 01.651"/>
        <filter val="Booth: 01.652"/>
        <filter val="Booth: 01.653"/>
        <filter val="Booth: 01.654"/>
        <filter val="Booth: 01.657"/>
        <filter val="Booth: 02.101"/>
        <filter val="Booth: 02.102"/>
        <filter val="Booth: 02.104"/>
        <filter val="Booth: 02.106"/>
        <filter val="Booth: 02.107"/>
        <filter val="Booth: 02.108"/>
        <filter val="Booth: 02.109"/>
        <filter val="Booth: 02.112"/>
        <filter val="Booth: 02.113"/>
        <filter val="Booth: 02.117"/>
        <filter val="Booth: 02.120"/>
        <filter val="Booth: 02.122"/>
        <filter val="Booth: 02.123"/>
        <filter val="Booth: 02.125"/>
        <filter val="Booth: 02.128"/>
        <filter val="Booth: 02.130"/>
        <filter val="Booth: 02.131"/>
        <filter val="Booth: 02.133"/>
        <filter val="Booth: 02.135"/>
        <filter val="Booth: 02.201"/>
        <filter val="Booth: 02.207"/>
        <filter val="Booth: 02.209"/>
        <filter val="Booth: 02.210"/>
        <filter val="Booth: 02.211"/>
        <filter val="Booth: 02.213"/>
        <filter val="Booth: 02.215"/>
        <filter val="Booth: 02.219"/>
        <filter val="Booth: 02.221"/>
        <filter val="Booth: 02.223"/>
        <filter val="Booth: 02.227"/>
        <filter val="Booth: 02.231"/>
        <filter val="Booth: 02.301"/>
        <filter val="Booth: 02.309"/>
        <filter val="Booth: 02.311"/>
        <filter val="Booth: 02.313"/>
        <filter val="Booth: 02.317"/>
        <filter val="Booth: 02.320"/>
        <filter val="Booth: 02.321"/>
        <filter val="Booth: 02.322"/>
        <filter val="Booth: 02.323"/>
        <filter val="Booth: 02.324"/>
        <filter val="Booth: 02.327"/>
        <filter val="Booth: 02.328"/>
        <filter val="Booth: 02.330"/>
        <filter val="Booth: 02.331"/>
        <filter val="Booth: 02.407"/>
        <filter val="Booth: 02.409"/>
        <filter val="Booth: 02.411"/>
        <filter val="Booth: 02.412"/>
        <filter val="Booth: 02.413"/>
        <filter val="Booth: 02.417"/>
        <filter val="Booth: 02.419 , *PP.KO.05"/>
        <filter val="Booth: 02.422"/>
        <filter val="Booth: 02.424"/>
        <filter val="Booth: 02.425"/>
        <filter val="Booth: 03.101"/>
        <filter val="Booth: 03.104"/>
        <filter val="Booth: 03.108"/>
        <filter val="Booth: 03.110"/>
        <filter val="Booth: 03.111"/>
        <filter val="Booth: 03.115A"/>
        <filter val="Booth: 03.115E"/>
        <filter val="Booth: 03.127"/>
        <filter val="Booth: 03.201"/>
        <filter val="Booth: 03.205"/>
        <filter val="Booth: 03.207"/>
        <filter val="Booth: 03.217"/>
        <filter val="Booth: 03.223"/>
        <filter val="Booth: 03.300"/>
        <filter val="Booth: 03.301"/>
        <filter val="Booth: 03.303"/>
        <filter val="Booth: 03.311"/>
        <filter val="Booth: 03.323"/>
        <filter val="Booth: 03.400"/>
        <filter val="Booth: 03.402"/>
        <filter val="Booth: 03.404"/>
        <filter val="Booth: 03.410"/>
        <filter val="Booth: 03.412"/>
        <filter val="Booth: 03.418"/>
        <filter val="Booth: 03.422"/>
        <filter val="Booth: 05.101"/>
        <filter val="Booth: 05.103"/>
        <filter val="Booth: 05.104"/>
        <filter val="Booth: 05.105"/>
        <filter val="Booth: 05.107"/>
        <filter val="Booth: 05.109"/>
        <filter val="Booth: 05.111"/>
        <filter val="Booth: 05.113"/>
        <filter val="Booth: 05.114"/>
        <filter val="Booth: 05.115"/>
        <filter val="Booth: 05.119"/>
        <filter val="Booth: 05.123"/>
        <filter val="Booth: 05.125"/>
        <filter val="Booth: 05.126"/>
        <filter val="Booth: 05.131"/>
        <filter val="Booth: 05.133"/>
        <filter val="Booth: 05.135"/>
        <filter val="Booth: 05.137 , 05.137"/>
        <filter val="Booth: 05.141"/>
        <filter val="Booth: 05.143"/>
        <filter val="Booth: 05.145"/>
        <filter val="Booth: 05.146"/>
        <filter val="Booth: 05.147"/>
        <filter val="Booth: 05.157"/>
        <filter val="Booth: 05.200"/>
        <filter val="Booth: 05.201"/>
        <filter val="Booth: 05.202"/>
        <filter val="Booth: 05.203"/>
        <filter val="Booth: 05.207"/>
        <filter val="Booth: 05.209"/>
        <filter val="Booth: 05.211"/>
        <filter val="Booth: 05.213"/>
        <filter val="Booth: 05.214"/>
        <filter val="Booth: 05.215"/>
        <filter val="Booth: 05.219"/>
        <filter val="Booth: 05.225"/>
        <filter val="Booth: 05.226"/>
        <filter val="Booth: 05.231"/>
        <filter val="Booth: 05.233"/>
        <filter val="Booth: 05.234"/>
        <filter val="Booth: 05.236"/>
        <filter val="Booth: 05.237"/>
        <filter val="Booth: 05.241"/>
        <filter val="Booth: 05.242"/>
        <filter val="Booth: 05.243"/>
        <filter val="Booth: 05.244"/>
        <filter val="Booth: 05.251"/>
        <filter val="Booth: 05.253"/>
        <filter val="Booth: 05.302"/>
        <filter val="Booth: 05.303"/>
        <filter val="Booth: 05.305"/>
        <filter val="Booth: 05.307"/>
        <filter val="Booth: 05.308"/>
        <filter val="Booth: 05.309"/>
        <filter val="Booth: 05.311"/>
        <filter val="Booth: 05.313"/>
        <filter val="Booth: 05.314"/>
        <filter val="Booth: 05.315"/>
        <filter val="Booth: 05.318"/>
        <filter val="Booth: 05.319"/>
        <filter val="Booth: 05.322"/>
        <filter val="Booth: 05.325"/>
        <filter val="Booth: 05.326"/>
        <filter val="Booth: 05.327"/>
        <filter val="Booth: 05.328"/>
        <filter val="Booth: 05.331"/>
        <filter val="Booth: 05.333"/>
        <filter val="Booth: 05.340"/>
        <filter val="Booth: 05.341"/>
        <filter val="Booth: 05.343"/>
        <filter val="Booth: 05.353 , *05.441"/>
        <filter val="Booth: 05.354"/>
        <filter val="Booth: 05.360"/>
        <filter val="Booth: 05.403"/>
        <filter val="Booth: 05.407"/>
        <filter val="Booth: 05.409"/>
        <filter val="Booth: 05.410"/>
        <filter val="Booth: 05.411"/>
        <filter val="Booth: 05.413"/>
        <filter val="Booth: 05.415"/>
        <filter val="Booth: 05.417"/>
        <filter val="Booth: 05.425"/>
        <filter val="Booth: 05.427 , *PP.KO.03"/>
        <filter val="Booth: 05.430"/>
        <filter val="Booth: 05.433"/>
        <filter val="Booth: 05.437"/>
        <filter val="Booth: 05.443"/>
        <filter val="Booth: 05.444"/>
        <filter val="Booth: 05.445"/>
        <filter val="Booth: 05.447"/>
        <filter val="Booth: 05.507"/>
        <filter val="Booth: 05.509"/>
        <filter val="Booth: 05.510"/>
        <filter val="Booth: 05.511"/>
        <filter val="Booth: 05.513"/>
        <filter val="Booth: 05.515"/>
        <filter val="Booth: 05.519"/>
        <filter val="Booth: 05.523"/>
        <filter val="Booth: 05.525Z"/>
        <filter val="Booth: 05.526"/>
        <filter val="Booth: 05.531"/>
        <filter val="Booth: 05.532"/>
        <filter val="Booth: 05.537"/>
        <filter val="Booth: 05.549"/>
        <filter val="Booth: 05.557"/>
        <filter val="Booth: 05.612"/>
        <filter val="Booth: 05.619"/>
        <filter val="Booth: 05.620"/>
        <filter val="Booth: 05.623"/>
        <filter val="Booth: 05.637"/>
        <filter val="Booth: 05.641"/>
        <filter val="Booth: 05.648"/>
        <filter val="Booth: 05.650"/>
        <filter val="Booth: 05.651"/>
        <filter val="Booth: 05.653"/>
        <filter val="Booth: 05.725"/>
        <filter val="Booth: 05.741"/>
        <filter val="Booth: 05.742"/>
        <filter val="Booth: 05.752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2026-02-10T05:19:17Z</dcterms:modified>
</cp:coreProperties>
</file>